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exstudio 1\saqarTvelos banki\სამტრედია\არქიტექტურა სამტრედია\"/>
    </mc:Choice>
  </mc:AlternateContent>
  <xr:revisionPtr revIDLastSave="0" documentId="13_ncr:1_{E4160EBB-D22C-4D4C-8EE5-A99E834E05E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zones" sheetId="1" r:id="rId1"/>
    <sheet name="kar-fanjara" sheetId="2" r:id="rId2"/>
    <sheet name="kedlebi" sheetId="3" r:id="rId3"/>
  </sheets>
  <definedNames>
    <definedName name="_xlnm.Print_Area" localSheetId="0">zones!$A$1:$Z$26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3" l="1"/>
  <c r="D8" i="3"/>
  <c r="F7" i="3"/>
  <c r="F8" i="3" s="1"/>
  <c r="E7" i="3"/>
  <c r="D15" i="1"/>
  <c r="E8" i="3"/>
  <c r="K7" i="3"/>
  <c r="K8" i="3" s="1"/>
  <c r="S15" i="1"/>
  <c r="S13" i="1"/>
  <c r="S14" i="1"/>
  <c r="G14" i="1"/>
  <c r="G13" i="1"/>
  <c r="P14" i="1"/>
  <c r="P15" i="1" s="1"/>
  <c r="O14" i="1"/>
  <c r="O15" i="1" s="1"/>
  <c r="W14" i="1"/>
  <c r="W15" i="1" s="1"/>
  <c r="P13" i="1"/>
  <c r="O13" i="1"/>
  <c r="W13" i="1"/>
  <c r="G21" i="1"/>
  <c r="G22" i="1"/>
  <c r="G23" i="1"/>
  <c r="G24" i="1"/>
  <c r="W11" i="1"/>
  <c r="W10" i="1"/>
  <c r="W9" i="1"/>
  <c r="F11" i="2"/>
  <c r="E8" i="2"/>
  <c r="G8" i="2" s="1"/>
  <c r="H25" i="1"/>
  <c r="G20" i="1"/>
  <c r="N15" i="1"/>
  <c r="M15" i="1"/>
  <c r="E15" i="1"/>
  <c r="W12" i="1"/>
  <c r="P12" i="1"/>
  <c r="O12" i="1"/>
  <c r="G12" i="1"/>
  <c r="S12" i="1" s="1"/>
  <c r="X11" i="1"/>
  <c r="X15" i="1" s="1"/>
  <c r="Q11" i="1"/>
  <c r="Q15" i="1" s="1"/>
  <c r="G11" i="1"/>
  <c r="U11" i="1" s="1"/>
  <c r="U15" i="1" s="1"/>
  <c r="Y10" i="1"/>
  <c r="P10" i="1"/>
  <c r="O10" i="1"/>
  <c r="G10" i="1"/>
  <c r="T10" i="1" s="1"/>
  <c r="Y9" i="1"/>
  <c r="P9" i="1"/>
  <c r="O9" i="1"/>
  <c r="G9" i="1"/>
  <c r="T9" i="1" s="1"/>
  <c r="W8" i="1"/>
  <c r="P8" i="1"/>
  <c r="O8" i="1"/>
  <c r="G8" i="1"/>
  <c r="S8" i="1" s="1"/>
  <c r="W7" i="1"/>
  <c r="L7" i="1"/>
  <c r="K7" i="1"/>
  <c r="G7" i="1"/>
  <c r="S7" i="1" s="1"/>
  <c r="W6" i="1"/>
  <c r="L6" i="1"/>
  <c r="K6" i="1"/>
  <c r="G6" i="1"/>
  <c r="T6" i="1" s="1"/>
  <c r="W5" i="1"/>
  <c r="L5" i="1"/>
  <c r="K5" i="1"/>
  <c r="G5" i="1"/>
  <c r="S5" i="1" s="1"/>
  <c r="K15" i="1" l="1"/>
  <c r="L15" i="1"/>
  <c r="G25" i="1"/>
  <c r="Y15" i="1"/>
  <c r="T15" i="1"/>
  <c r="E9" i="2"/>
  <c r="G9" i="2" s="1"/>
  <c r="E5" i="2"/>
  <c r="G5" i="2" s="1"/>
  <c r="E6" i="2" l="1"/>
  <c r="G6" i="2" s="1"/>
  <c r="G8" i="3" l="1"/>
  <c r="M8" i="3" l="1"/>
  <c r="L8" i="3"/>
  <c r="H8" i="3"/>
  <c r="E15" i="2" l="1"/>
  <c r="G15" i="2" s="1"/>
  <c r="E10" i="2"/>
  <c r="G10" i="2" s="1"/>
  <c r="E7" i="2"/>
  <c r="G7" i="2" s="1"/>
  <c r="E4" i="2"/>
  <c r="G4" i="2" s="1"/>
  <c r="E25" i="1"/>
  <c r="D25" i="1"/>
</calcChain>
</file>

<file path=xl/sharedStrings.xml><?xml version="1.0" encoding="utf-8"?>
<sst xmlns="http://schemas.openxmlformats.org/spreadsheetml/2006/main" count="139" uniqueCount="111">
  <si>
    <t>Element ID</t>
  </si>
  <si>
    <t>01</t>
  </si>
  <si>
    <t/>
  </si>
  <si>
    <t>holi</t>
  </si>
  <si>
    <t>F -  1.  W _ 1.  C _ 1.</t>
  </si>
  <si>
    <t>02</t>
  </si>
  <si>
    <t>salaro</t>
  </si>
  <si>
    <t>F -  1.  W _ 2.  C _ 1.</t>
  </si>
  <si>
    <t>03</t>
  </si>
  <si>
    <t>Telerebi</t>
  </si>
  <si>
    <t>F -  1/2.  W _ 1.  C _ 1.</t>
  </si>
  <si>
    <t>04</t>
  </si>
  <si>
    <t>samzareulo</t>
  </si>
  <si>
    <t>F -  3.  W _ 1.  C _ 1.</t>
  </si>
  <si>
    <t>05</t>
  </si>
  <si>
    <t>tamburi</t>
  </si>
  <si>
    <t>06</t>
  </si>
  <si>
    <t>sacavi</t>
  </si>
  <si>
    <t>07</t>
  </si>
  <si>
    <t>WC</t>
  </si>
  <si>
    <t>F -  4.  W _ 3.  C _ 2.</t>
  </si>
  <si>
    <t>08</t>
  </si>
  <si>
    <t>teqnikuri saTavso</t>
  </si>
  <si>
    <t>saTavsos #</t>
  </si>
  <si>
    <t>saTavsos dasaxeleba</t>
  </si>
  <si>
    <t>saTavsos farTi m2</t>
  </si>
  <si>
    <t>saTavsos perimetri m</t>
  </si>
  <si>
    <t>saTavsos simaRle m</t>
  </si>
  <si>
    <t>jami</t>
  </si>
  <si>
    <t>F - 1</t>
  </si>
  <si>
    <t>F - 1p</t>
  </si>
  <si>
    <t>F - 4</t>
  </si>
  <si>
    <t>W_1</t>
  </si>
  <si>
    <t>W_2</t>
  </si>
  <si>
    <t>C-1</t>
  </si>
  <si>
    <t>C-2</t>
  </si>
  <si>
    <t>saTavsos kedlis farTi m2</t>
  </si>
  <si>
    <t>F - 2</t>
  </si>
  <si>
    <t>F - 2p</t>
  </si>
  <si>
    <t>F - 3</t>
  </si>
  <si>
    <t>F - 3p</t>
  </si>
  <si>
    <t>keramgraniti m2                                                                                 60X60</t>
  </si>
  <si>
    <t>keramikuli fila (meTlaxi) m2                                                                                 30X30</t>
  </si>
  <si>
    <r>
      <t xml:space="preserve">iatakis tipebis specifikacia                          </t>
    </r>
    <r>
      <rPr>
        <sz val="12"/>
        <rFont val="AcadMtavr"/>
      </rPr>
      <t>mosapirkeTebeli masalis farTi m2</t>
    </r>
  </si>
  <si>
    <r>
      <t xml:space="preserve">Weris tipebis specifikacia         </t>
    </r>
    <r>
      <rPr>
        <sz val="12"/>
        <rFont val="AcadMtavr"/>
      </rPr>
      <t>mosapirkeTebeli masalis farTi m</t>
    </r>
    <r>
      <rPr>
        <sz val="11"/>
        <rFont val="AcadMtavr"/>
      </rPr>
      <t>2</t>
    </r>
    <r>
      <rPr>
        <sz val="12"/>
        <rFont val="AcadMtavr"/>
      </rPr>
      <t xml:space="preserve"> </t>
    </r>
    <r>
      <rPr>
        <b/>
        <sz val="12"/>
        <rFont val="AcadMtavr"/>
      </rPr>
      <t xml:space="preserve">                                              </t>
    </r>
    <r>
      <rPr>
        <sz val="10"/>
        <rFont val="AcadMtavr"/>
      </rPr>
      <t xml:space="preserve"> </t>
    </r>
    <r>
      <rPr>
        <sz val="12"/>
        <rFont val="AcadMtavr"/>
      </rPr>
      <t xml:space="preserve">   </t>
    </r>
    <r>
      <rPr>
        <b/>
        <sz val="12"/>
        <rFont val="AcadMtavr"/>
      </rPr>
      <t xml:space="preserve">                               </t>
    </r>
  </si>
  <si>
    <r>
      <t xml:space="preserve">kedlis tipebis specifikacia     </t>
    </r>
    <r>
      <rPr>
        <sz val="12"/>
        <rFont val="AcadMtavr"/>
      </rPr>
      <t>mosapirkeTebeli masalis farTi m</t>
    </r>
    <r>
      <rPr>
        <sz val="11"/>
        <rFont val="AcadMtavr"/>
      </rPr>
      <t>2</t>
    </r>
    <r>
      <rPr>
        <b/>
        <sz val="12"/>
        <rFont val="AcadMtavr"/>
      </rPr>
      <t xml:space="preserve">                                                                       </t>
    </r>
  </si>
  <si>
    <t xml:space="preserve">kedlebis Rebva wyalemulsiuri saRebaviT m2  </t>
  </si>
  <si>
    <t xml:space="preserve">keramikuli fila  m2 </t>
  </si>
  <si>
    <t>W_3</t>
  </si>
  <si>
    <t>F -  3.  W _ 2.  C _ 1.</t>
  </si>
  <si>
    <t xml:space="preserve">keramgranitis plintusi   grZ. m                    </t>
  </si>
  <si>
    <r>
      <t xml:space="preserve">nestgamZle TabaSirmuyaos  Sekidebuli Weri  </t>
    </r>
    <r>
      <rPr>
        <b/>
        <sz val="12"/>
        <rFont val="AcadMtavr"/>
      </rPr>
      <t xml:space="preserve">m2 </t>
    </r>
  </si>
  <si>
    <r>
      <t>saTavsos m</t>
    </r>
    <r>
      <rPr>
        <sz val="13"/>
        <color rgb="FF000000"/>
        <rFont val="Calibri"/>
        <family val="2"/>
      </rPr>
      <t>²</t>
    </r>
    <r>
      <rPr>
        <sz val="13"/>
        <color rgb="FF000000"/>
        <rFont val="AcadMtavr"/>
      </rPr>
      <t>²</t>
    </r>
  </si>
  <si>
    <r>
      <t>saTavsos kedlis farTi m</t>
    </r>
    <r>
      <rPr>
        <sz val="13"/>
        <color rgb="FF000000"/>
        <rFont val="Calibri"/>
        <family val="2"/>
      </rPr>
      <t>²</t>
    </r>
  </si>
  <si>
    <t>karis indeqsi</t>
  </si>
  <si>
    <t>sigane m</t>
  </si>
  <si>
    <t>simaRle m</t>
  </si>
  <si>
    <t>erTeulis farTi m2</t>
  </si>
  <si>
    <t>karis tipis   jamuri farTi m2</t>
  </si>
  <si>
    <t>masala</t>
  </si>
  <si>
    <t>damatebiTi maxasiaTebeli</t>
  </si>
  <si>
    <t>k-1</t>
  </si>
  <si>
    <t>MDF</t>
  </si>
  <si>
    <t>sacavis</t>
  </si>
  <si>
    <t xml:space="preserve">raodenoba c </t>
  </si>
  <si>
    <t>k-3</t>
  </si>
  <si>
    <t>k-2l</t>
  </si>
  <si>
    <t>sankvanZis</t>
  </si>
  <si>
    <t>fanjris indeqsi</t>
  </si>
  <si>
    <t>f-1</t>
  </si>
  <si>
    <t>bronirebuli mina</t>
  </si>
  <si>
    <t>salaros</t>
  </si>
  <si>
    <t>fanjris tipis   jamuri farTi m2</t>
  </si>
  <si>
    <t>kedlis tipi</t>
  </si>
  <si>
    <t>TabaSir muyaos kedlebi interieris</t>
  </si>
  <si>
    <t xml:space="preserve">sademontaJo </t>
  </si>
  <si>
    <t>kedlis sigrZe   grZ.m.</t>
  </si>
  <si>
    <t>liTonis kedlebi</t>
  </si>
  <si>
    <r>
      <t xml:space="preserve">liTonis kedeli betonis SevsebiT kedlis </t>
    </r>
    <r>
      <rPr>
        <sz val="10"/>
        <rFont val="Goudy Old Style"/>
        <family val="1"/>
      </rPr>
      <t>H=2,4</t>
    </r>
    <r>
      <rPr>
        <sz val="10"/>
        <rFont val="AcadMtavr"/>
      </rPr>
      <t xml:space="preserve"> m</t>
    </r>
  </si>
  <si>
    <r>
      <t xml:space="preserve">profilze mowyobili liTonis kedeli </t>
    </r>
    <r>
      <rPr>
        <sz val="10"/>
        <rFont val="Goudy Old Style"/>
        <family val="1"/>
      </rPr>
      <t>H=2,4</t>
    </r>
    <r>
      <rPr>
        <sz val="10"/>
        <rFont val="AcadMtavr"/>
      </rPr>
      <t xml:space="preserve"> m</t>
    </r>
  </si>
  <si>
    <r>
      <t xml:space="preserve">blokis kedeli 100 mm </t>
    </r>
    <r>
      <rPr>
        <sz val="10"/>
        <rFont val="Goudy Old Style"/>
        <family val="1"/>
      </rPr>
      <t xml:space="preserve">                                      H=3.8 m  </t>
    </r>
  </si>
  <si>
    <r>
      <t>TabaSir muyaos mopirkeTeba</t>
    </r>
    <r>
      <rPr>
        <sz val="10"/>
        <color rgb="FFFF0000"/>
        <rFont val="Goudy Old Style"/>
        <family val="1"/>
      </rPr>
      <t xml:space="preserve">            50 mm                      H=3.8 m     </t>
    </r>
  </si>
  <si>
    <r>
      <t>kedlis farTi cali mxridan m</t>
    </r>
    <r>
      <rPr>
        <sz val="11"/>
        <color rgb="FFFF0000"/>
        <rFont val="Calibri"/>
        <family val="2"/>
      </rPr>
      <t>²</t>
    </r>
  </si>
  <si>
    <r>
      <t xml:space="preserve">TabaSir muyaos tixari kedlis 100 mm      </t>
    </r>
    <r>
      <rPr>
        <sz val="10"/>
        <color rgb="FFFF0000"/>
        <rFont val="Goudy  "/>
      </rPr>
      <t>H=3.8</t>
    </r>
    <r>
      <rPr>
        <sz val="10"/>
        <color rgb="FFFF0000"/>
        <rFont val="AcadMtavr"/>
      </rPr>
      <t xml:space="preserve"> m  </t>
    </r>
  </si>
  <si>
    <t>teq. saTavsosTvis. cxauriT</t>
  </si>
  <si>
    <t>C-3</t>
  </si>
  <si>
    <t>k-3*</t>
  </si>
  <si>
    <t>k-1*</t>
  </si>
  <si>
    <t>liTonis</t>
  </si>
  <si>
    <t>keramgraniti m2 seri                                                                                  60X60</t>
  </si>
  <si>
    <t>keramgraniti m2                                                                                 15X60</t>
  </si>
  <si>
    <t xml:space="preserve">metalis kedlebi dafaruli wyalemulsiuri saRebaviT m2   </t>
  </si>
  <si>
    <r>
      <t xml:space="preserve">TabaSirmuyaos Sekidebuli Weri                                                  </t>
    </r>
    <r>
      <rPr>
        <b/>
        <sz val="12"/>
        <rFont val="AcadMtavr"/>
      </rPr>
      <t>m2</t>
    </r>
  </si>
  <si>
    <t xml:space="preserve">sacavis liTonis damcavi  Weri+TabaSirmuyaos  Sekidebuli Weri </t>
  </si>
  <si>
    <t>F -  3.  W _ 2.  C _ 3.</t>
  </si>
  <si>
    <t>saproeqto sivrce</t>
  </si>
  <si>
    <t>k-2l*</t>
  </si>
  <si>
    <t>09</t>
  </si>
  <si>
    <t>sakuWnao</t>
  </si>
  <si>
    <r>
      <t xml:space="preserve">Robis Sevseba  blokis kedlebi sisqe </t>
    </r>
    <r>
      <rPr>
        <sz val="10"/>
        <rFont val="Goudy Old Style"/>
        <family val="1"/>
      </rPr>
      <t xml:space="preserve">200mm  </t>
    </r>
  </si>
  <si>
    <r>
      <t xml:space="preserve">TabaSir muyaos tixari xanZarmedegi </t>
    </r>
    <r>
      <rPr>
        <sz val="10"/>
        <color rgb="FFFF0000"/>
        <rFont val="Goudy Old Style"/>
        <family val="1"/>
      </rPr>
      <t xml:space="preserve">H=3.0m   </t>
    </r>
    <r>
      <rPr>
        <sz val="10"/>
        <color rgb="FFFF0000"/>
        <rFont val="AcadMtavr"/>
      </rPr>
      <t xml:space="preserve">  </t>
    </r>
  </si>
  <si>
    <r>
      <t xml:space="preserve">TabaSir muyaos mopirkeTeba xanZarmedegi  </t>
    </r>
    <r>
      <rPr>
        <sz val="10"/>
        <color rgb="FFFF0000"/>
        <rFont val="Goudy Old Style"/>
        <family val="1"/>
      </rPr>
      <t xml:space="preserve">H=3.0 m  </t>
    </r>
  </si>
  <si>
    <r>
      <t xml:space="preserve">TabaSir muyaos tixari nestgamZle </t>
    </r>
    <r>
      <rPr>
        <b/>
        <sz val="10"/>
        <color theme="9"/>
        <rFont val="Goudy Old Style"/>
        <family val="1"/>
      </rPr>
      <t xml:space="preserve">H=3.0m   </t>
    </r>
    <r>
      <rPr>
        <b/>
        <sz val="10"/>
        <color theme="9"/>
        <rFont val="AcadMtavr"/>
      </rPr>
      <t xml:space="preserve">  </t>
    </r>
  </si>
  <si>
    <r>
      <t xml:space="preserve">TabaSir muyaos mopirkeTeba nestgamZle  </t>
    </r>
    <r>
      <rPr>
        <b/>
        <sz val="10"/>
        <color theme="9"/>
        <rFont val="Goudy Old Style"/>
        <family val="1"/>
      </rPr>
      <t xml:space="preserve">H=3.0 m  </t>
    </r>
  </si>
  <si>
    <t>101</t>
  </si>
  <si>
    <t>102</t>
  </si>
  <si>
    <t>103</t>
  </si>
  <si>
    <t>104</t>
  </si>
  <si>
    <t>105</t>
  </si>
  <si>
    <t>k-1c</t>
  </si>
  <si>
    <r>
      <t>sademontaJo vitraJi 24m</t>
    </r>
    <r>
      <rPr>
        <sz val="12"/>
        <rFont val="AcadNusx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</si>
</sst>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9">
    <font>
      <sz val="11"/>
      <name val="Calibri"/>
    </font>
    <font>
      <sz val="13"/>
      <color rgb="FF000000"/>
      <name val="Goudy Old Style"/>
      <family val="1"/>
    </font>
    <font>
      <i/>
      <sz val="11"/>
      <name val="Calibri"/>
      <family val="2"/>
    </font>
    <font>
      <i/>
      <sz val="11"/>
      <name val="AcadMtavr"/>
    </font>
    <font>
      <sz val="13"/>
      <color rgb="FF000000"/>
      <name val="AcadMtavr"/>
    </font>
    <font>
      <sz val="11"/>
      <name val="AcadMtavr"/>
    </font>
    <font>
      <sz val="8"/>
      <name val="Calibri"/>
      <family val="2"/>
    </font>
    <font>
      <b/>
      <sz val="13"/>
      <color rgb="FFFF0000"/>
      <name val="Goudy Old Style"/>
      <family val="1"/>
    </font>
    <font>
      <b/>
      <sz val="13"/>
      <name val="Goudy Old Style"/>
      <family val="1"/>
    </font>
    <font>
      <sz val="14"/>
      <name val="Calibri"/>
      <family val="2"/>
      <charset val="204"/>
    </font>
    <font>
      <sz val="14"/>
      <name val="Calibri"/>
      <family val="2"/>
    </font>
    <font>
      <sz val="13"/>
      <name val="Calibri"/>
      <family val="2"/>
    </font>
    <font>
      <sz val="15"/>
      <name val="GrigoliaMtavr"/>
    </font>
    <font>
      <sz val="14"/>
      <name val="Goudy Old Style"/>
      <family val="1"/>
    </font>
    <font>
      <sz val="12"/>
      <name val="Goudy Old Style"/>
      <family val="1"/>
    </font>
    <font>
      <sz val="12"/>
      <name val="Sanet"/>
      <family val="2"/>
    </font>
    <font>
      <b/>
      <sz val="12"/>
      <name val="Goudy Old Style"/>
      <family val="1"/>
    </font>
    <font>
      <sz val="11"/>
      <name val="Sanet"/>
      <family val="2"/>
    </font>
    <font>
      <sz val="10"/>
      <name val="Sanet"/>
      <family val="2"/>
    </font>
    <font>
      <sz val="12"/>
      <name val="Calibri"/>
      <family val="2"/>
    </font>
    <font>
      <sz val="12"/>
      <name val="Calibri"/>
      <family val="2"/>
      <charset val="204"/>
    </font>
    <font>
      <sz val="12"/>
      <name val="AcadMtavr"/>
    </font>
    <font>
      <b/>
      <sz val="16"/>
      <name val="Goudy Old Style"/>
      <family val="1"/>
    </font>
    <font>
      <sz val="16"/>
      <name val="Goudy Old Style"/>
      <family val="1"/>
    </font>
    <font>
      <i/>
      <sz val="11"/>
      <name val="Goudy Old Style"/>
      <family val="1"/>
    </font>
    <font>
      <i/>
      <sz val="11"/>
      <name val="Calibri"/>
      <family val="2"/>
      <charset val="204"/>
    </font>
    <font>
      <i/>
      <sz val="11"/>
      <color theme="4" tint="-0.499984740745262"/>
      <name val="Goudy Old Style"/>
      <family val="1"/>
    </font>
    <font>
      <b/>
      <sz val="12"/>
      <name val="AcadMtavr"/>
    </font>
    <font>
      <b/>
      <sz val="12"/>
      <color indexed="18"/>
      <name val="AcadMtavr"/>
    </font>
    <font>
      <sz val="10"/>
      <name val="AcadMtavr"/>
    </font>
    <font>
      <sz val="11"/>
      <name val="Goudy Old Style"/>
      <family val="1"/>
    </font>
    <font>
      <b/>
      <sz val="11"/>
      <name val="Goudy Old Style"/>
      <family val="1"/>
    </font>
    <font>
      <b/>
      <sz val="11"/>
      <color rgb="FFFF0000"/>
      <name val="Goudy Old Style"/>
      <family val="1"/>
    </font>
    <font>
      <sz val="13"/>
      <color rgb="FFFF0000"/>
      <name val="AcadMtavr"/>
    </font>
    <font>
      <sz val="13"/>
      <color rgb="FF000000"/>
      <name val="Calibri"/>
      <family val="2"/>
    </font>
    <font>
      <sz val="12"/>
      <color rgb="FFFF0000"/>
      <name val="Goudy Old Style"/>
      <family val="1"/>
    </font>
    <font>
      <sz val="9"/>
      <name val="Calibri"/>
      <family val="2"/>
      <charset val="204"/>
    </font>
    <font>
      <sz val="9"/>
      <name val="Sanet"/>
      <family val="2"/>
    </font>
    <font>
      <i/>
      <sz val="10"/>
      <name val="Goudy Old Style"/>
      <family val="1"/>
    </font>
    <font>
      <i/>
      <sz val="10"/>
      <name val="Sanet"/>
      <family val="2"/>
    </font>
    <font>
      <i/>
      <sz val="10"/>
      <color rgb="FFFF0000"/>
      <name val="Goudy Old Style"/>
      <family val="1"/>
    </font>
    <font>
      <sz val="12"/>
      <color rgb="FF000000"/>
      <name val="Sanet"/>
      <family val="2"/>
    </font>
    <font>
      <sz val="12"/>
      <color rgb="FF000000"/>
      <name val="Goudy Old Style"/>
      <family val="1"/>
    </font>
    <font>
      <b/>
      <sz val="14"/>
      <color rgb="FFFF0000"/>
      <name val="Goudy Old Style"/>
      <family val="1"/>
    </font>
    <font>
      <sz val="9"/>
      <name val="Goudy Old Style"/>
      <family val="1"/>
    </font>
    <font>
      <sz val="11"/>
      <color rgb="FFFF0000"/>
      <name val="Calibri"/>
      <family val="2"/>
      <charset val="204"/>
    </font>
    <font>
      <sz val="12"/>
      <color rgb="FFFF0000"/>
      <name val="Sanet"/>
      <family val="2"/>
    </font>
    <font>
      <b/>
      <sz val="14"/>
      <name val="Goudy Old Style"/>
      <family val="1"/>
    </font>
    <font>
      <sz val="9"/>
      <color rgb="FFFF0000"/>
      <name val="Goudy Old Style"/>
      <family val="1"/>
    </font>
    <font>
      <sz val="9"/>
      <color rgb="FFFF0000"/>
      <name val="Calibri"/>
      <family val="2"/>
      <charset val="204"/>
    </font>
    <font>
      <b/>
      <sz val="12"/>
      <color rgb="FFFF0000"/>
      <name val="Goudy Old Style"/>
      <family val="1"/>
    </font>
    <font>
      <sz val="9"/>
      <name val="AcadMtavr"/>
    </font>
    <font>
      <sz val="9"/>
      <color rgb="FFFF0000"/>
      <name val="AcadMtavr"/>
    </font>
    <font>
      <sz val="12"/>
      <color rgb="FF000000"/>
      <name val="AcadMtavr"/>
    </font>
    <font>
      <sz val="11"/>
      <name val="Calibri"/>
      <family val="2"/>
      <charset val="204"/>
    </font>
    <font>
      <b/>
      <i/>
      <sz val="11"/>
      <name val="Goudy Old Style"/>
      <family val="1"/>
    </font>
    <font>
      <b/>
      <sz val="14"/>
      <color indexed="10"/>
      <name val="Goudy Old Style"/>
      <family val="1"/>
    </font>
    <font>
      <b/>
      <sz val="11"/>
      <name val="AcadMtavr"/>
    </font>
    <font>
      <sz val="10"/>
      <color rgb="FFFF0000"/>
      <name val="AcadMtavr"/>
    </font>
    <font>
      <sz val="10"/>
      <name val="Goudy Old Style"/>
      <family val="1"/>
    </font>
    <font>
      <sz val="10"/>
      <color rgb="FFFF0000"/>
      <name val="Goudy Old Style"/>
      <family val="1"/>
    </font>
    <font>
      <sz val="11"/>
      <color rgb="FFFF0000"/>
      <name val="AcadMtavr"/>
    </font>
    <font>
      <sz val="11"/>
      <color rgb="FFFF0000"/>
      <name val="Calibri"/>
      <family val="2"/>
    </font>
    <font>
      <sz val="10"/>
      <color rgb="FFFF0000"/>
      <name val="Goudy  "/>
    </font>
    <font>
      <b/>
      <sz val="10"/>
      <color theme="9"/>
      <name val="AcadMtavr"/>
    </font>
    <font>
      <b/>
      <sz val="10"/>
      <color theme="9"/>
      <name val="Goudy Old Style"/>
      <family val="1"/>
    </font>
    <font>
      <sz val="11"/>
      <name val="AcadNusx"/>
    </font>
    <font>
      <sz val="14"/>
      <name val="AcadNusx"/>
    </font>
    <font>
      <sz val="12"/>
      <name val="AcadNusx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8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indexed="64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4" fillId="0" borderId="0"/>
  </cellStyleXfs>
  <cellXfs count="210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0" fillId="0" borderId="0" xfId="0" applyFill="1" applyBorder="1"/>
    <xf numFmtId="0" fontId="0" fillId="0" borderId="6" xfId="0" applyBorder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9" fontId="13" fillId="0" borderId="0" xfId="0" applyNumberFormat="1" applyFont="1"/>
    <xf numFmtId="49" fontId="13" fillId="0" borderId="0" xfId="0" applyNumberFormat="1" applyFont="1" applyAlignment="1">
      <alignment horizontal="left"/>
    </xf>
    <xf numFmtId="49" fontId="14" fillId="0" borderId="0" xfId="0" applyNumberFormat="1" applyFont="1" applyAlignment="1">
      <alignment horizontal="left"/>
    </xf>
    <xf numFmtId="0" fontId="14" fillId="0" borderId="0" xfId="0" applyFont="1"/>
    <xf numFmtId="0" fontId="15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wrapText="1"/>
    </xf>
    <xf numFmtId="0" fontId="14" fillId="0" borderId="0" xfId="0" applyFont="1" applyAlignment="1">
      <alignment horizontal="left" wrapText="1"/>
    </xf>
    <xf numFmtId="0" fontId="22" fillId="0" borderId="15" xfId="0" applyFont="1" applyBorder="1"/>
    <xf numFmtId="0" fontId="23" fillId="0" borderId="16" xfId="0" applyFont="1" applyBorder="1"/>
    <xf numFmtId="0" fontId="22" fillId="0" borderId="17" xfId="0" applyFont="1" applyBorder="1"/>
    <xf numFmtId="0" fontId="22" fillId="0" borderId="0" xfId="0" applyFont="1"/>
    <xf numFmtId="0" fontId="23" fillId="0" borderId="18" xfId="0" applyFont="1" applyBorder="1"/>
    <xf numFmtId="0" fontId="23" fillId="0" borderId="19" xfId="0" applyFont="1" applyBorder="1"/>
    <xf numFmtId="0" fontId="23" fillId="0" borderId="20" xfId="0" applyFont="1" applyBorder="1"/>
    <xf numFmtId="0" fontId="22" fillId="0" borderId="2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/>
    <xf numFmtId="0" fontId="27" fillId="0" borderId="11" xfId="0" applyFont="1" applyBorder="1" applyAlignment="1">
      <alignment textRotation="90" wrapText="1"/>
    </xf>
    <xf numFmtId="0" fontId="21" fillId="0" borderId="12" xfId="0" applyFont="1" applyBorder="1" applyAlignment="1">
      <alignment textRotation="90" wrapText="1"/>
    </xf>
    <xf numFmtId="0" fontId="27" fillId="0" borderId="13" xfId="0" applyFont="1" applyBorder="1" applyAlignment="1">
      <alignment textRotation="90" wrapText="1"/>
    </xf>
    <xf numFmtId="0" fontId="21" fillId="0" borderId="11" xfId="0" applyFont="1" applyBorder="1" applyAlignment="1">
      <alignment textRotation="90" wrapText="1"/>
    </xf>
    <xf numFmtId="0" fontId="28" fillId="0" borderId="12" xfId="0" applyFont="1" applyBorder="1" applyAlignment="1">
      <alignment textRotation="90" wrapText="1"/>
    </xf>
    <xf numFmtId="0" fontId="27" fillId="0" borderId="29" xfId="0" applyFont="1" applyBorder="1" applyAlignment="1">
      <alignment textRotation="90" wrapText="1"/>
    </xf>
    <xf numFmtId="0" fontId="30" fillId="0" borderId="0" xfId="0" applyFont="1"/>
    <xf numFmtId="0" fontId="30" fillId="0" borderId="3" xfId="0" applyFont="1" applyBorder="1"/>
    <xf numFmtId="0" fontId="25" fillId="0" borderId="35" xfId="0" applyFont="1" applyBorder="1" applyAlignment="1">
      <alignment horizontal="center" vertical="center"/>
    </xf>
    <xf numFmtId="0" fontId="0" fillId="0" borderId="35" xfId="0" applyBorder="1"/>
    <xf numFmtId="0" fontId="22" fillId="0" borderId="42" xfId="0" applyFont="1" applyBorder="1"/>
    <xf numFmtId="0" fontId="30" fillId="0" borderId="14" xfId="0" applyFont="1" applyBorder="1"/>
    <xf numFmtId="0" fontId="30" fillId="0" borderId="48" xfId="0" applyFont="1" applyBorder="1"/>
    <xf numFmtId="0" fontId="30" fillId="0" borderId="50" xfId="0" applyFont="1" applyBorder="1"/>
    <xf numFmtId="0" fontId="3" fillId="0" borderId="48" xfId="0" applyFont="1" applyBorder="1" applyAlignment="1">
      <alignment horizontal="center" vertical="center"/>
    </xf>
    <xf numFmtId="0" fontId="1" fillId="2" borderId="61" xfId="0" applyFont="1" applyFill="1" applyBorder="1" applyAlignment="1">
      <alignment horizontal="left" vertical="center" wrapText="1"/>
    </xf>
    <xf numFmtId="0" fontId="1" fillId="2" borderId="62" xfId="0" applyFont="1" applyFill="1" applyBorder="1" applyAlignment="1">
      <alignment horizontal="left" vertical="center" wrapText="1"/>
    </xf>
    <xf numFmtId="0" fontId="3" fillId="0" borderId="6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5" fillId="0" borderId="0" xfId="0" applyFont="1"/>
    <xf numFmtId="0" fontId="14" fillId="0" borderId="0" xfId="0" applyFont="1" applyAlignment="1">
      <alignment horizontal="left"/>
    </xf>
    <xf numFmtId="0" fontId="36" fillId="0" borderId="0" xfId="0" applyFont="1" applyAlignment="1">
      <alignment wrapText="1"/>
    </xf>
    <xf numFmtId="0" fontId="18" fillId="0" borderId="0" xfId="0" applyFont="1"/>
    <xf numFmtId="0" fontId="38" fillId="0" borderId="0" xfId="0" applyFont="1"/>
    <xf numFmtId="0" fontId="42" fillId="0" borderId="55" xfId="0" applyFont="1" applyBorder="1" applyAlignment="1">
      <alignment horizontal="left" vertical="center"/>
    </xf>
    <xf numFmtId="0" fontId="42" fillId="0" borderId="32" xfId="0" applyFont="1" applyBorder="1" applyAlignment="1">
      <alignment horizontal="left" vertical="center"/>
    </xf>
    <xf numFmtId="0" fontId="42" fillId="0" borderId="41" xfId="0" applyFont="1" applyBorder="1" applyAlignment="1">
      <alignment horizontal="left" vertical="center"/>
    </xf>
    <xf numFmtId="0" fontId="14" fillId="0" borderId="56" xfId="0" applyFont="1" applyBorder="1" applyAlignment="1">
      <alignment horizontal="left" vertical="center"/>
    </xf>
    <xf numFmtId="0" fontId="42" fillId="0" borderId="51" xfId="0" applyFont="1" applyBorder="1" applyAlignment="1">
      <alignment horizontal="left" vertical="center"/>
    </xf>
    <xf numFmtId="0" fontId="42" fillId="0" borderId="3" xfId="0" applyFont="1" applyBorder="1" applyAlignment="1">
      <alignment horizontal="left" vertical="center"/>
    </xf>
    <xf numFmtId="0" fontId="42" fillId="0" borderId="66" xfId="0" applyFont="1" applyBorder="1" applyAlignment="1">
      <alignment horizontal="left" vertical="center"/>
    </xf>
    <xf numFmtId="0" fontId="43" fillId="0" borderId="5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44" fillId="0" borderId="0" xfId="0" applyFont="1" applyAlignment="1">
      <alignment wrapText="1"/>
    </xf>
    <xf numFmtId="0" fontId="42" fillId="0" borderId="52" xfId="0" applyFont="1" applyBorder="1" applyAlignment="1">
      <alignment horizontal="left" vertical="center"/>
    </xf>
    <xf numFmtId="0" fontId="42" fillId="0" borderId="53" xfId="0" applyFont="1" applyBorder="1" applyAlignment="1">
      <alignment horizontal="left" vertical="center"/>
    </xf>
    <xf numFmtId="0" fontId="42" fillId="0" borderId="69" xfId="0" applyFont="1" applyBorder="1" applyAlignment="1">
      <alignment horizontal="left" vertical="center"/>
    </xf>
    <xf numFmtId="0" fontId="14" fillId="0" borderId="54" xfId="0" applyFont="1" applyBorder="1" applyAlignment="1">
      <alignment horizontal="left" vertical="center"/>
    </xf>
    <xf numFmtId="0" fontId="51" fillId="0" borderId="37" xfId="0" applyFont="1" applyBorder="1" applyAlignment="1">
      <alignment wrapText="1"/>
    </xf>
    <xf numFmtId="0" fontId="51" fillId="0" borderId="39" xfId="0" applyFont="1" applyBorder="1" applyAlignment="1">
      <alignment wrapText="1"/>
    </xf>
    <xf numFmtId="0" fontId="52" fillId="0" borderId="26" xfId="0" applyFont="1" applyBorder="1" applyAlignment="1">
      <alignment horizontal="left" vertical="center" wrapText="1"/>
    </xf>
    <xf numFmtId="0" fontId="29" fillId="0" borderId="27" xfId="0" applyFont="1" applyBorder="1" applyAlignment="1">
      <alignment horizontal="left" vertical="center" wrapText="1"/>
    </xf>
    <xf numFmtId="0" fontId="53" fillId="0" borderId="65" xfId="0" applyFont="1" applyBorder="1" applyAlignment="1">
      <alignment horizontal="left" vertical="center"/>
    </xf>
    <xf numFmtId="0" fontId="45" fillId="0" borderId="0" xfId="0" applyFont="1" applyBorder="1"/>
    <xf numFmtId="0" fontId="46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/>
    </xf>
    <xf numFmtId="0" fontId="43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wrapText="1"/>
    </xf>
    <xf numFmtId="0" fontId="49" fillId="0" borderId="0" xfId="0" applyFont="1" applyBorder="1" applyAlignment="1">
      <alignment wrapText="1"/>
    </xf>
    <xf numFmtId="0" fontId="43" fillId="0" borderId="55" xfId="0" applyFont="1" applyBorder="1" applyAlignment="1">
      <alignment horizontal="left" vertical="center"/>
    </xf>
    <xf numFmtId="0" fontId="44" fillId="0" borderId="36" xfId="0" applyFont="1" applyBorder="1" applyAlignment="1">
      <alignment wrapText="1"/>
    </xf>
    <xf numFmtId="0" fontId="37" fillId="0" borderId="56" xfId="0" applyFont="1" applyBorder="1" applyAlignment="1">
      <alignment wrapText="1"/>
    </xf>
    <xf numFmtId="0" fontId="39" fillId="0" borderId="44" xfId="0" applyFont="1" applyBorder="1" applyAlignment="1">
      <alignment horizontal="center" vertical="center" wrapText="1"/>
    </xf>
    <xf numFmtId="0" fontId="38" fillId="0" borderId="45" xfId="0" applyFont="1" applyBorder="1" applyAlignment="1">
      <alignment horizontal="center" vertical="center" wrapText="1"/>
    </xf>
    <xf numFmtId="0" fontId="38" fillId="0" borderId="30" xfId="0" applyFont="1" applyBorder="1" applyAlignment="1">
      <alignment horizontal="center" vertical="center" wrapText="1"/>
    </xf>
    <xf numFmtId="0" fontId="38" fillId="0" borderId="72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0" fontId="38" fillId="0" borderId="40" xfId="0" applyFont="1" applyBorder="1" applyAlignment="1">
      <alignment horizontal="center" vertical="center" wrapText="1"/>
    </xf>
    <xf numFmtId="0" fontId="38" fillId="0" borderId="38" xfId="0" applyFont="1" applyBorder="1" applyAlignment="1">
      <alignment horizontal="center" vertical="center" wrapText="1"/>
    </xf>
    <xf numFmtId="0" fontId="53" fillId="0" borderId="68" xfId="0" applyFont="1" applyBorder="1" applyAlignment="1">
      <alignment horizontal="left" vertical="center"/>
    </xf>
    <xf numFmtId="0" fontId="43" fillId="0" borderId="52" xfId="0" applyFont="1" applyBorder="1" applyAlignment="1">
      <alignment horizontal="left" vertical="center"/>
    </xf>
    <xf numFmtId="0" fontId="51" fillId="0" borderId="70" xfId="0" applyFont="1" applyBorder="1" applyAlignment="1">
      <alignment wrapText="1"/>
    </xf>
    <xf numFmtId="0" fontId="51" fillId="0" borderId="54" xfId="0" applyFont="1" applyBorder="1" applyAlignment="1">
      <alignment wrapText="1"/>
    </xf>
    <xf numFmtId="0" fontId="17" fillId="0" borderId="0" xfId="0" applyFont="1"/>
    <xf numFmtId="0" fontId="55" fillId="0" borderId="0" xfId="1" applyFont="1" applyAlignment="1">
      <alignment horizontal="center" vertical="center"/>
    </xf>
    <xf numFmtId="0" fontId="47" fillId="0" borderId="0" xfId="1" applyFont="1"/>
    <xf numFmtId="0" fontId="56" fillId="0" borderId="0" xfId="1" applyFont="1"/>
    <xf numFmtId="0" fontId="58" fillId="0" borderId="74" xfId="1" applyFont="1" applyBorder="1" applyAlignment="1">
      <alignment horizontal="left" vertical="center" wrapText="1"/>
    </xf>
    <xf numFmtId="0" fontId="29" fillId="0" borderId="25" xfId="1" applyFont="1" applyBorder="1" applyAlignment="1">
      <alignment horizontal="left" vertical="center" wrapText="1"/>
    </xf>
    <xf numFmtId="0" fontId="29" fillId="0" borderId="71" xfId="1" applyFont="1" applyBorder="1" applyAlignment="1">
      <alignment horizontal="left" vertical="center" wrapText="1"/>
    </xf>
    <xf numFmtId="0" fontId="29" fillId="0" borderId="0" xfId="1" applyFont="1" applyAlignment="1">
      <alignment horizontal="left" vertical="center" wrapText="1"/>
    </xf>
    <xf numFmtId="0" fontId="58" fillId="0" borderId="23" xfId="1" applyFont="1" applyBorder="1" applyAlignment="1">
      <alignment horizontal="left" vertical="center" wrapText="1"/>
    </xf>
    <xf numFmtId="0" fontId="29" fillId="0" borderId="24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58" fillId="0" borderId="73" xfId="1" applyFont="1" applyBorder="1" applyAlignment="1">
      <alignment horizontal="left" vertical="center" wrapText="1"/>
    </xf>
    <xf numFmtId="0" fontId="58" fillId="0" borderId="22" xfId="1" applyFont="1" applyBorder="1" applyAlignment="1">
      <alignment horizontal="left" vertical="center" wrapText="1"/>
    </xf>
    <xf numFmtId="0" fontId="55" fillId="0" borderId="31" xfId="1" applyFont="1" applyBorder="1" applyAlignment="1">
      <alignment horizontal="center" vertical="center"/>
    </xf>
    <xf numFmtId="0" fontId="55" fillId="0" borderId="49" xfId="1" applyFont="1" applyBorder="1" applyAlignment="1">
      <alignment horizontal="center" vertical="center"/>
    </xf>
    <xf numFmtId="0" fontId="55" fillId="0" borderId="75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55" fillId="0" borderId="33" xfId="1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5" fillId="0" borderId="68" xfId="0" applyFont="1" applyBorder="1" applyAlignment="1">
      <alignment wrapText="1"/>
    </xf>
    <xf numFmtId="0" fontId="47" fillId="0" borderId="52" xfId="1" applyFont="1" applyBorder="1"/>
    <xf numFmtId="0" fontId="47" fillId="0" borderId="53" xfId="1" applyFont="1" applyBorder="1"/>
    <xf numFmtId="0" fontId="47" fillId="0" borderId="54" xfId="1" applyFont="1" applyBorder="1"/>
    <xf numFmtId="0" fontId="55" fillId="0" borderId="6" xfId="1" applyFont="1" applyBorder="1" applyAlignment="1">
      <alignment horizontal="center" vertical="center"/>
    </xf>
    <xf numFmtId="0" fontId="24" fillId="0" borderId="6" xfId="1" applyFont="1" applyBorder="1" applyAlignment="1">
      <alignment horizontal="center" vertical="center"/>
    </xf>
    <xf numFmtId="0" fontId="47" fillId="0" borderId="76" xfId="1" applyFont="1" applyBorder="1"/>
    <xf numFmtId="0" fontId="61" fillId="0" borderId="46" xfId="0" applyFont="1" applyBorder="1" applyAlignment="1">
      <alignment wrapText="1"/>
    </xf>
    <xf numFmtId="0" fontId="56" fillId="0" borderId="77" xfId="1" applyFont="1" applyBorder="1"/>
    <xf numFmtId="0" fontId="56" fillId="0" borderId="76" xfId="1" applyFont="1" applyBorder="1"/>
    <xf numFmtId="0" fontId="56" fillId="0" borderId="78" xfId="1" applyFont="1" applyBorder="1"/>
    <xf numFmtId="0" fontId="56" fillId="0" borderId="79" xfId="1" applyFont="1" applyBorder="1"/>
    <xf numFmtId="0" fontId="21" fillId="0" borderId="13" xfId="0" applyFont="1" applyBorder="1" applyAlignment="1">
      <alignment textRotation="90" wrapText="1"/>
    </xf>
    <xf numFmtId="0" fontId="32" fillId="0" borderId="80" xfId="0" applyFont="1" applyBorder="1"/>
    <xf numFmtId="0" fontId="44" fillId="0" borderId="70" xfId="0" applyFont="1" applyBorder="1" applyAlignment="1">
      <alignment wrapText="1"/>
    </xf>
    <xf numFmtId="0" fontId="53" fillId="0" borderId="43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44" fillId="0" borderId="37" xfId="0" applyFont="1" applyBorder="1" applyAlignment="1">
      <alignment wrapText="1"/>
    </xf>
    <xf numFmtId="0" fontId="29" fillId="0" borderId="26" xfId="0" applyFont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center" wrapText="1"/>
    </xf>
    <xf numFmtId="0" fontId="29" fillId="0" borderId="47" xfId="0" applyFont="1" applyBorder="1" applyAlignment="1">
      <alignment horizontal="left" vertical="center" wrapText="1"/>
    </xf>
    <xf numFmtId="0" fontId="29" fillId="0" borderId="64" xfId="0" applyFont="1" applyBorder="1" applyAlignment="1">
      <alignment horizontal="left" vertical="center" wrapText="1"/>
    </xf>
    <xf numFmtId="0" fontId="51" fillId="0" borderId="28" xfId="0" applyFont="1" applyBorder="1" applyAlignment="1">
      <alignment horizontal="left" vertical="center" wrapText="1"/>
    </xf>
    <xf numFmtId="0" fontId="51" fillId="0" borderId="27" xfId="0" applyFont="1" applyBorder="1" applyAlignment="1">
      <alignment horizontal="left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center" vertical="center" wrapText="1"/>
    </xf>
    <xf numFmtId="0" fontId="4" fillId="2" borderId="6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2" fillId="0" borderId="48" xfId="0" applyFont="1" applyBorder="1"/>
    <xf numFmtId="0" fontId="7" fillId="2" borderId="0" xfId="0" applyFont="1" applyFill="1" applyAlignment="1">
      <alignment horizontal="left" vertical="center" wrapText="1"/>
    </xf>
    <xf numFmtId="0" fontId="0" fillId="0" borderId="48" xfId="0" applyBorder="1"/>
    <xf numFmtId="0" fontId="3" fillId="0" borderId="0" xfId="0" applyFont="1" applyBorder="1" applyAlignment="1">
      <alignment horizontal="center" vertical="center"/>
    </xf>
    <xf numFmtId="0" fontId="33" fillId="2" borderId="81" xfId="0" applyFont="1" applyFill="1" applyBorder="1" applyAlignment="1">
      <alignment horizontal="left" vertical="center" wrapText="1"/>
    </xf>
    <xf numFmtId="0" fontId="7" fillId="2" borderId="81" xfId="0" applyFont="1" applyFill="1" applyBorder="1" applyAlignment="1">
      <alignment horizontal="left" vertical="center" wrapText="1"/>
    </xf>
    <xf numFmtId="0" fontId="7" fillId="2" borderId="8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30" xfId="0" applyNumberFormat="1" applyFont="1" applyFill="1" applyBorder="1" applyAlignment="1">
      <alignment horizontal="left" vertical="center" wrapText="1"/>
    </xf>
    <xf numFmtId="0" fontId="64" fillId="0" borderId="73" xfId="1" applyFont="1" applyBorder="1" applyAlignment="1">
      <alignment horizontal="left" vertical="center" wrapText="1"/>
    </xf>
    <xf numFmtId="0" fontId="64" fillId="0" borderId="74" xfId="1" applyFont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0" fillId="0" borderId="0" xfId="0" applyFont="1" applyBorder="1"/>
    <xf numFmtId="0" fontId="1" fillId="2" borderId="83" xfId="0" applyFont="1" applyFill="1" applyBorder="1" applyAlignment="1">
      <alignment horizontal="left" vertical="center" wrapText="1"/>
    </xf>
    <xf numFmtId="0" fontId="4" fillId="2" borderId="83" xfId="0" applyFont="1" applyFill="1" applyBorder="1" applyAlignment="1">
      <alignment horizontal="left" vertical="center" wrapText="1"/>
    </xf>
    <xf numFmtId="0" fontId="1" fillId="2" borderId="84" xfId="0" applyFont="1" applyFill="1" applyBorder="1" applyAlignment="1">
      <alignment horizontal="left" vertical="center" wrapText="1"/>
    </xf>
    <xf numFmtId="0" fontId="1" fillId="2" borderId="85" xfId="0" applyFont="1" applyFill="1" applyBorder="1" applyAlignment="1">
      <alignment horizontal="left" vertical="center" wrapText="1"/>
    </xf>
    <xf numFmtId="0" fontId="8" fillId="2" borderId="81" xfId="0" applyFont="1" applyFill="1" applyBorder="1" applyAlignment="1">
      <alignment horizontal="left" vertical="center" wrapText="1"/>
    </xf>
    <xf numFmtId="0" fontId="0" fillId="0" borderId="86" xfId="0" applyBorder="1"/>
    <xf numFmtId="0" fontId="24" fillId="0" borderId="26" xfId="0" applyFont="1" applyBorder="1" applyAlignment="1">
      <alignment horizontal="center" vertical="center" wrapText="1"/>
    </xf>
    <xf numFmtId="0" fontId="24" fillId="0" borderId="47" xfId="0" applyFont="1" applyBorder="1" applyAlignment="1">
      <alignment horizontal="center" vertical="center" wrapText="1"/>
    </xf>
    <xf numFmtId="0" fontId="24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47" xfId="0" applyFont="1" applyBorder="1" applyAlignment="1">
      <alignment horizontal="center" vertical="center"/>
    </xf>
    <xf numFmtId="0" fontId="26" fillId="0" borderId="2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87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31" fillId="0" borderId="86" xfId="0" applyFont="1" applyBorder="1"/>
    <xf numFmtId="0" fontId="32" fillId="0" borderId="68" xfId="0" applyFont="1" applyBorder="1"/>
    <xf numFmtId="0" fontId="66" fillId="0" borderId="0" xfId="0" applyFont="1"/>
    <xf numFmtId="0" fontId="47" fillId="3" borderId="52" xfId="1" applyFont="1" applyFill="1" applyBorder="1"/>
    <xf numFmtId="0" fontId="47" fillId="3" borderId="76" xfId="1" applyFont="1" applyFill="1" applyBorder="1"/>
    <xf numFmtId="0" fontId="47" fillId="3" borderId="70" xfId="1" applyFont="1" applyFill="1" applyBorder="1"/>
    <xf numFmtId="0" fontId="47" fillId="3" borderId="54" xfId="1" applyFont="1" applyFill="1" applyBorder="1"/>
    <xf numFmtId="0" fontId="67" fillId="0" borderId="0" xfId="0" applyFont="1"/>
    <xf numFmtId="0" fontId="27" fillId="0" borderId="7" xfId="0" applyFont="1" applyBorder="1" applyAlignment="1">
      <alignment wrapText="1"/>
    </xf>
    <xf numFmtId="0" fontId="27" fillId="0" borderId="8" xfId="0" applyFont="1" applyBorder="1" applyAlignment="1">
      <alignment wrapText="1"/>
    </xf>
    <xf numFmtId="0" fontId="27" fillId="0" borderId="9" xfId="0" applyFont="1" applyBorder="1" applyAlignment="1">
      <alignment wrapText="1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63" xfId="1" applyFont="1" applyBorder="1" applyAlignment="1">
      <alignment horizontal="center" vertical="center" wrapText="1"/>
    </xf>
    <xf numFmtId="0" fontId="5" fillId="0" borderId="67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21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D92490E6-44B8-435A-BC1B-300BB23854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27"/>
  <sheetViews>
    <sheetView view="pageBreakPreview" topLeftCell="A4" zoomScale="85" zoomScaleNormal="85" zoomScaleSheetLayoutView="85" workbookViewId="0">
      <selection activeCell="M18" sqref="M18"/>
    </sheetView>
  </sheetViews>
  <sheetFormatPr defaultRowHeight="15"/>
  <cols>
    <col min="1" max="1" width="4" customWidth="1"/>
    <col min="2" max="2" width="16.140625" customWidth="1"/>
    <col min="3" max="3" width="32.140625" customWidth="1"/>
    <col min="4" max="6" width="15.5703125" customWidth="1"/>
    <col min="7" max="7" width="15.5703125" style="8" customWidth="1"/>
    <col min="8" max="8" width="2" style="8" customWidth="1"/>
    <col min="9" max="9" width="23.28515625" hidden="1" customWidth="1"/>
    <col min="10" max="10" width="1.85546875" customWidth="1"/>
    <col min="17" max="17" width="10.5703125" customWidth="1"/>
    <col min="18" max="18" width="2.28515625" customWidth="1"/>
    <col min="22" max="22" width="2" customWidth="1"/>
    <col min="23" max="25" width="10.85546875" customWidth="1"/>
    <col min="26" max="26" width="2.28515625" customWidth="1"/>
  </cols>
  <sheetData>
    <row r="1" spans="1:29" ht="73.5" customHeight="1" thickBot="1">
      <c r="B1" s="10"/>
      <c r="C1" s="11"/>
      <c r="D1" s="12"/>
      <c r="E1" s="13"/>
      <c r="F1" s="14"/>
      <c r="G1" s="15"/>
      <c r="H1" s="15"/>
      <c r="I1" s="16"/>
      <c r="J1" s="17"/>
      <c r="K1" s="197" t="s">
        <v>43</v>
      </c>
      <c r="L1" s="198"/>
      <c r="M1" s="198"/>
      <c r="N1" s="198"/>
      <c r="O1" s="198"/>
      <c r="P1" s="198"/>
      <c r="Q1" s="199"/>
      <c r="R1" s="36"/>
      <c r="S1" s="197" t="s">
        <v>45</v>
      </c>
      <c r="T1" s="198"/>
      <c r="U1" s="199"/>
      <c r="W1" s="197" t="s">
        <v>44</v>
      </c>
      <c r="X1" s="198"/>
      <c r="Y1" s="199"/>
    </row>
    <row r="2" spans="1:29" s="19" customFormat="1" ht="210" customHeight="1" thickBot="1">
      <c r="B2" s="20"/>
      <c r="D2" s="21"/>
      <c r="E2" s="22"/>
      <c r="F2" s="23"/>
      <c r="G2" s="24"/>
      <c r="H2" s="24"/>
      <c r="I2" s="24"/>
      <c r="J2" s="23"/>
      <c r="K2" s="37" t="s">
        <v>89</v>
      </c>
      <c r="L2" s="38" t="s">
        <v>50</v>
      </c>
      <c r="M2" s="37" t="s">
        <v>90</v>
      </c>
      <c r="N2" s="38" t="s">
        <v>50</v>
      </c>
      <c r="O2" s="37" t="s">
        <v>41</v>
      </c>
      <c r="P2" s="38" t="s">
        <v>50</v>
      </c>
      <c r="Q2" s="42" t="s">
        <v>42</v>
      </c>
      <c r="R2" s="36"/>
      <c r="S2" s="37" t="s">
        <v>46</v>
      </c>
      <c r="T2" s="39" t="s">
        <v>91</v>
      </c>
      <c r="U2" s="41" t="s">
        <v>47</v>
      </c>
      <c r="W2" s="40" t="s">
        <v>92</v>
      </c>
      <c r="X2" s="137" t="s">
        <v>51</v>
      </c>
      <c r="Y2" s="38" t="s">
        <v>93</v>
      </c>
      <c r="AC2" s="23"/>
    </row>
    <row r="3" spans="1:29" s="19" customFormat="1" ht="108" customHeight="1" thickBot="1">
      <c r="A3" s="3"/>
      <c r="B3" s="149" t="s">
        <v>23</v>
      </c>
      <c r="C3" s="150" t="s">
        <v>24</v>
      </c>
      <c r="D3" s="150" t="s">
        <v>52</v>
      </c>
      <c r="E3" s="150" t="s">
        <v>26</v>
      </c>
      <c r="F3" s="151" t="s">
        <v>27</v>
      </c>
      <c r="G3" s="152" t="s">
        <v>53</v>
      </c>
      <c r="H3" s="153"/>
      <c r="I3" s="154" t="s">
        <v>0</v>
      </c>
      <c r="J3" s="20"/>
      <c r="K3" s="25" t="s">
        <v>29</v>
      </c>
      <c r="L3" s="26" t="s">
        <v>30</v>
      </c>
      <c r="M3" s="25" t="s">
        <v>37</v>
      </c>
      <c r="N3" s="26" t="s">
        <v>38</v>
      </c>
      <c r="O3" s="27" t="s">
        <v>39</v>
      </c>
      <c r="P3" s="26" t="s">
        <v>40</v>
      </c>
      <c r="Q3" s="47" t="s">
        <v>31</v>
      </c>
      <c r="R3" s="28"/>
      <c r="S3" s="29" t="s">
        <v>32</v>
      </c>
      <c r="T3" s="30" t="s">
        <v>33</v>
      </c>
      <c r="U3" s="31" t="s">
        <v>48</v>
      </c>
      <c r="V3" s="17"/>
      <c r="W3" s="32" t="s">
        <v>34</v>
      </c>
      <c r="X3" s="155" t="s">
        <v>35</v>
      </c>
      <c r="Y3" s="156" t="s">
        <v>85</v>
      </c>
      <c r="Z3" s="17"/>
      <c r="AA3" s="17"/>
    </row>
    <row r="4" spans="1:29" s="33" customFormat="1" ht="15.75" thickBot="1">
      <c r="A4" s="4"/>
      <c r="B4" s="54">
        <v>1</v>
      </c>
      <c r="C4" s="51">
        <v>2</v>
      </c>
      <c r="D4" s="51">
        <v>3</v>
      </c>
      <c r="E4" s="51">
        <v>4</v>
      </c>
      <c r="F4" s="51">
        <v>5</v>
      </c>
      <c r="G4" s="55">
        <v>6</v>
      </c>
      <c r="H4" s="4"/>
      <c r="I4" s="4"/>
      <c r="J4" s="45"/>
      <c r="K4" s="186">
        <v>7</v>
      </c>
      <c r="L4" s="182">
        <v>8</v>
      </c>
      <c r="M4" s="180">
        <v>9</v>
      </c>
      <c r="N4" s="187">
        <v>10</v>
      </c>
      <c r="O4" s="186">
        <v>11</v>
      </c>
      <c r="P4" s="186">
        <v>12</v>
      </c>
      <c r="Q4" s="188">
        <v>13</v>
      </c>
      <c r="R4" s="34"/>
      <c r="S4" s="183">
        <v>14</v>
      </c>
      <c r="T4" s="184">
        <v>15</v>
      </c>
      <c r="U4" s="185">
        <v>16</v>
      </c>
      <c r="V4" s="35"/>
      <c r="W4" s="180">
        <v>17</v>
      </c>
      <c r="X4" s="181">
        <v>18</v>
      </c>
      <c r="Y4" s="182">
        <v>19</v>
      </c>
      <c r="Z4" s="35"/>
      <c r="AA4" s="35"/>
    </row>
    <row r="5" spans="1:29" ht="22.7" customHeight="1" thickTop="1">
      <c r="A5" s="46"/>
      <c r="B5" s="1" t="s">
        <v>1</v>
      </c>
      <c r="C5" s="2" t="s">
        <v>3</v>
      </c>
      <c r="D5" s="1">
        <v>17.5</v>
      </c>
      <c r="E5" s="1">
        <v>17</v>
      </c>
      <c r="F5" s="7">
        <v>3</v>
      </c>
      <c r="G5" s="52">
        <f>E5*F5</f>
        <v>51</v>
      </c>
      <c r="H5" s="157"/>
      <c r="I5" s="1" t="s">
        <v>4</v>
      </c>
      <c r="J5" s="5"/>
      <c r="K5" s="44">
        <f>D5</f>
        <v>17.5</v>
      </c>
      <c r="L5" s="44">
        <f>E5</f>
        <v>17</v>
      </c>
      <c r="M5" s="44"/>
      <c r="N5" s="44"/>
      <c r="O5" s="44"/>
      <c r="P5" s="44"/>
      <c r="Q5" s="44"/>
      <c r="R5" s="173"/>
      <c r="S5" s="44">
        <f>G5</f>
        <v>51</v>
      </c>
      <c r="T5" s="44"/>
      <c r="U5" s="44"/>
      <c r="V5" s="173"/>
      <c r="W5" s="44">
        <f>D5</f>
        <v>17.5</v>
      </c>
      <c r="X5" s="44"/>
      <c r="Y5" s="44"/>
      <c r="Z5" s="43"/>
      <c r="AA5" s="43"/>
    </row>
    <row r="6" spans="1:29" ht="22.7" customHeight="1">
      <c r="A6" s="46"/>
      <c r="B6" s="1" t="s">
        <v>5</v>
      </c>
      <c r="C6" s="2" t="s">
        <v>6</v>
      </c>
      <c r="D6" s="1">
        <v>5.32</v>
      </c>
      <c r="E6" s="1">
        <v>9</v>
      </c>
      <c r="F6" s="6">
        <v>3</v>
      </c>
      <c r="G6" s="53">
        <f>E6*F6</f>
        <v>27</v>
      </c>
      <c r="H6" s="157"/>
      <c r="I6" s="1" t="s">
        <v>7</v>
      </c>
      <c r="J6" s="5"/>
      <c r="K6" s="44">
        <f>D6</f>
        <v>5.32</v>
      </c>
      <c r="L6" s="44">
        <f>E6</f>
        <v>9</v>
      </c>
      <c r="M6" s="44"/>
      <c r="N6" s="44"/>
      <c r="O6" s="44"/>
      <c r="P6" s="44"/>
      <c r="Q6" s="44"/>
      <c r="R6" s="173"/>
      <c r="S6" s="44"/>
      <c r="T6" s="44">
        <f>G6</f>
        <v>27</v>
      </c>
      <c r="U6" s="44"/>
      <c r="V6" s="173"/>
      <c r="W6" s="44">
        <f t="shared" ref="W6:W14" si="0">D6</f>
        <v>5.32</v>
      </c>
      <c r="X6" s="44"/>
      <c r="Y6" s="44"/>
      <c r="Z6" s="43"/>
      <c r="AA6" s="43"/>
    </row>
    <row r="7" spans="1:29" ht="22.7" customHeight="1">
      <c r="A7" s="46"/>
      <c r="B7" s="1" t="s">
        <v>8</v>
      </c>
      <c r="C7" s="2" t="s">
        <v>9</v>
      </c>
      <c r="D7" s="1">
        <v>17.834</v>
      </c>
      <c r="E7" s="1">
        <v>20</v>
      </c>
      <c r="F7" s="6">
        <v>3</v>
      </c>
      <c r="G7" s="53">
        <f t="shared" ref="G7:G14" si="1">E7*F7</f>
        <v>60</v>
      </c>
      <c r="H7" s="157"/>
      <c r="I7" s="1" t="s">
        <v>10</v>
      </c>
      <c r="J7" s="5"/>
      <c r="K7" s="44">
        <f>D7-M7</f>
        <v>9.7519999999999989</v>
      </c>
      <c r="L7" s="44">
        <f>E7-N7</f>
        <v>12.05</v>
      </c>
      <c r="M7" s="44">
        <v>8.0820000000000007</v>
      </c>
      <c r="N7" s="44">
        <v>7.95</v>
      </c>
      <c r="O7" s="44"/>
      <c r="P7" s="44"/>
      <c r="Q7" s="44"/>
      <c r="R7" s="173"/>
      <c r="S7" s="44">
        <f t="shared" ref="S7:S8" si="2">G7</f>
        <v>60</v>
      </c>
      <c r="T7" s="44"/>
      <c r="U7" s="44"/>
      <c r="V7" s="173"/>
      <c r="W7" s="44">
        <f t="shared" si="0"/>
        <v>17.834</v>
      </c>
      <c r="X7" s="44"/>
      <c r="Y7" s="44"/>
      <c r="Z7" s="43"/>
      <c r="AA7" s="43"/>
    </row>
    <row r="8" spans="1:29" ht="22.7" customHeight="1">
      <c r="A8" s="46"/>
      <c r="B8" s="1" t="s">
        <v>11</v>
      </c>
      <c r="C8" s="2" t="s">
        <v>12</v>
      </c>
      <c r="D8" s="1">
        <v>16.986999999999998</v>
      </c>
      <c r="E8" s="1">
        <v>21</v>
      </c>
      <c r="F8" s="6">
        <v>3</v>
      </c>
      <c r="G8" s="53">
        <f t="shared" si="1"/>
        <v>63</v>
      </c>
      <c r="H8" s="157"/>
      <c r="I8" s="1" t="s">
        <v>13</v>
      </c>
      <c r="J8" s="5"/>
      <c r="K8" s="44"/>
      <c r="L8" s="44"/>
      <c r="M8" s="44"/>
      <c r="N8" s="44"/>
      <c r="O8" s="44">
        <f>D8</f>
        <v>16.986999999999998</v>
      </c>
      <c r="P8" s="44">
        <f>E8</f>
        <v>21</v>
      </c>
      <c r="Q8" s="44"/>
      <c r="R8" s="173"/>
      <c r="S8" s="44">
        <f t="shared" si="2"/>
        <v>63</v>
      </c>
      <c r="T8" s="44"/>
      <c r="U8" s="44">
        <v>4.3499999999999996</v>
      </c>
      <c r="V8" s="173"/>
      <c r="W8" s="44">
        <f t="shared" si="0"/>
        <v>16.986999999999998</v>
      </c>
      <c r="X8" s="44"/>
      <c r="Y8" s="44"/>
      <c r="Z8" s="43"/>
      <c r="AA8" s="43"/>
    </row>
    <row r="9" spans="1:29" ht="22.7" customHeight="1">
      <c r="A9" s="46"/>
      <c r="B9" s="1" t="s">
        <v>14</v>
      </c>
      <c r="C9" s="2" t="s">
        <v>15</v>
      </c>
      <c r="D9" s="1">
        <v>1.5609999999999999</v>
      </c>
      <c r="E9" s="1">
        <v>5</v>
      </c>
      <c r="F9" s="6">
        <v>3</v>
      </c>
      <c r="G9" s="53">
        <f t="shared" si="1"/>
        <v>15</v>
      </c>
      <c r="H9" s="157"/>
      <c r="I9" s="1" t="s">
        <v>49</v>
      </c>
      <c r="J9" s="5"/>
      <c r="K9" s="44"/>
      <c r="L9" s="44"/>
      <c r="M9" s="44"/>
      <c r="N9" s="44"/>
      <c r="O9" s="44">
        <f t="shared" ref="O9:P10" si="3">D9</f>
        <v>1.5609999999999999</v>
      </c>
      <c r="P9" s="44">
        <f t="shared" si="3"/>
        <v>5</v>
      </c>
      <c r="Q9" s="44"/>
      <c r="R9" s="173"/>
      <c r="S9" s="44"/>
      <c r="T9" s="44">
        <f t="shared" ref="T9:T10" si="4">G9</f>
        <v>15</v>
      </c>
      <c r="U9" s="44"/>
      <c r="V9" s="173"/>
      <c r="W9" s="44">
        <f t="shared" si="0"/>
        <v>1.5609999999999999</v>
      </c>
      <c r="X9" s="44"/>
      <c r="Y9" s="44">
        <f>D9</f>
        <v>1.5609999999999999</v>
      </c>
      <c r="Z9" s="43"/>
      <c r="AA9" s="43"/>
    </row>
    <row r="10" spans="1:29" ht="22.7" customHeight="1">
      <c r="A10" s="46"/>
      <c r="B10" s="1" t="s">
        <v>16</v>
      </c>
      <c r="C10" s="2" t="s">
        <v>17</v>
      </c>
      <c r="D10" s="1">
        <v>10.436</v>
      </c>
      <c r="E10" s="1">
        <v>14</v>
      </c>
      <c r="F10" s="6">
        <v>2.4</v>
      </c>
      <c r="G10" s="53">
        <f t="shared" si="1"/>
        <v>33.6</v>
      </c>
      <c r="H10" s="157"/>
      <c r="I10" s="1" t="s">
        <v>94</v>
      </c>
      <c r="J10" s="5"/>
      <c r="K10" s="44"/>
      <c r="L10" s="44"/>
      <c r="M10" s="44"/>
      <c r="N10" s="44"/>
      <c r="O10" s="44">
        <f t="shared" si="3"/>
        <v>10.436</v>
      </c>
      <c r="P10" s="44">
        <f t="shared" si="3"/>
        <v>14</v>
      </c>
      <c r="Q10" s="44"/>
      <c r="R10" s="173"/>
      <c r="S10" s="44"/>
      <c r="T10" s="44">
        <f t="shared" si="4"/>
        <v>33.6</v>
      </c>
      <c r="U10" s="44"/>
      <c r="V10" s="173"/>
      <c r="W10" s="44">
        <f t="shared" si="0"/>
        <v>10.436</v>
      </c>
      <c r="X10" s="44"/>
      <c r="Y10" s="44">
        <f>D10</f>
        <v>10.436</v>
      </c>
      <c r="Z10" s="43"/>
      <c r="AA10" s="43"/>
    </row>
    <row r="11" spans="1:29" ht="22.7" customHeight="1">
      <c r="A11" s="46"/>
      <c r="B11" s="1" t="s">
        <v>18</v>
      </c>
      <c r="C11" s="1" t="s">
        <v>19</v>
      </c>
      <c r="D11" s="1">
        <v>2.56</v>
      </c>
      <c r="E11" s="1">
        <v>6</v>
      </c>
      <c r="F11" s="6">
        <v>2.6</v>
      </c>
      <c r="G11" s="53">
        <f t="shared" si="1"/>
        <v>15.600000000000001</v>
      </c>
      <c r="H11" s="157"/>
      <c r="I11" s="1" t="s">
        <v>20</v>
      </c>
      <c r="J11" s="5"/>
      <c r="K11" s="44"/>
      <c r="L11" s="44"/>
      <c r="M11" s="44"/>
      <c r="N11" s="44"/>
      <c r="O11" s="44"/>
      <c r="P11" s="44"/>
      <c r="Q11" s="44">
        <f>D11</f>
        <v>2.56</v>
      </c>
      <c r="R11" s="173"/>
      <c r="S11" s="44"/>
      <c r="T11" s="44"/>
      <c r="U11" s="44">
        <f>G11</f>
        <v>15.600000000000001</v>
      </c>
      <c r="V11" s="173"/>
      <c r="W11" s="44">
        <f t="shared" si="0"/>
        <v>2.56</v>
      </c>
      <c r="X11" s="44">
        <f>D11</f>
        <v>2.56</v>
      </c>
      <c r="Y11" s="44"/>
      <c r="Z11" s="43"/>
      <c r="AA11" s="43"/>
    </row>
    <row r="12" spans="1:29" ht="22.7" customHeight="1">
      <c r="A12" s="46"/>
      <c r="B12" s="174" t="s">
        <v>21</v>
      </c>
      <c r="C12" s="175" t="s">
        <v>22</v>
      </c>
      <c r="D12" s="174">
        <v>8.6579999999999995</v>
      </c>
      <c r="E12" s="174">
        <v>14</v>
      </c>
      <c r="F12" s="176">
        <v>3</v>
      </c>
      <c r="G12" s="177">
        <f t="shared" si="1"/>
        <v>42</v>
      </c>
      <c r="H12" s="157"/>
      <c r="I12" s="1" t="s">
        <v>13</v>
      </c>
      <c r="J12" s="5"/>
      <c r="K12" s="44"/>
      <c r="L12" s="44"/>
      <c r="M12" s="44"/>
      <c r="N12" s="44"/>
      <c r="O12" s="44">
        <f t="shared" ref="O12:P14" si="5">D12</f>
        <v>8.6579999999999995</v>
      </c>
      <c r="P12" s="44">
        <f t="shared" si="5"/>
        <v>14</v>
      </c>
      <c r="Q12" s="44"/>
      <c r="R12" s="173"/>
      <c r="S12" s="44">
        <f t="shared" ref="S12:S14" si="6">G12</f>
        <v>42</v>
      </c>
      <c r="T12" s="44"/>
      <c r="U12" s="44"/>
      <c r="V12" s="173"/>
      <c r="W12" s="44">
        <f t="shared" si="0"/>
        <v>8.6579999999999995</v>
      </c>
      <c r="X12" s="44"/>
      <c r="Y12" s="44"/>
      <c r="Z12" s="43"/>
      <c r="AA12" s="43"/>
    </row>
    <row r="13" spans="1:29" ht="22.7" customHeight="1">
      <c r="A13" s="5"/>
      <c r="B13" s="168" t="s">
        <v>97</v>
      </c>
      <c r="C13" s="166" t="s">
        <v>98</v>
      </c>
      <c r="D13" s="165">
        <v>2.88</v>
      </c>
      <c r="E13" s="165">
        <v>7</v>
      </c>
      <c r="F13" s="165">
        <v>3</v>
      </c>
      <c r="G13" s="165">
        <f t="shared" si="1"/>
        <v>21</v>
      </c>
      <c r="H13" s="157"/>
      <c r="I13" s="172"/>
      <c r="J13" s="5"/>
      <c r="K13" s="44"/>
      <c r="L13" s="44"/>
      <c r="M13" s="44"/>
      <c r="N13" s="44"/>
      <c r="O13" s="44">
        <f t="shared" si="5"/>
        <v>2.88</v>
      </c>
      <c r="P13" s="44">
        <f t="shared" si="5"/>
        <v>7</v>
      </c>
      <c r="Q13" s="44"/>
      <c r="R13" s="173"/>
      <c r="S13" s="44">
        <f t="shared" si="6"/>
        <v>21</v>
      </c>
      <c r="T13" s="44"/>
      <c r="U13" s="44"/>
      <c r="V13" s="173"/>
      <c r="W13" s="44">
        <f t="shared" si="0"/>
        <v>2.88</v>
      </c>
      <c r="X13" s="44"/>
      <c r="Y13" s="44"/>
      <c r="Z13" s="43"/>
      <c r="AA13" s="43"/>
    </row>
    <row r="14" spans="1:29" ht="22.7" customHeight="1">
      <c r="A14" s="5"/>
      <c r="B14" s="168">
        <v>10</v>
      </c>
      <c r="C14" s="166" t="s">
        <v>98</v>
      </c>
      <c r="D14" s="165">
        <v>5.7889999999999997</v>
      </c>
      <c r="E14" s="165">
        <v>11</v>
      </c>
      <c r="F14" s="165">
        <v>3</v>
      </c>
      <c r="G14" s="165">
        <f t="shared" si="1"/>
        <v>33</v>
      </c>
      <c r="H14" s="157"/>
      <c r="I14" s="172"/>
      <c r="J14" s="5"/>
      <c r="K14" s="44"/>
      <c r="L14" s="44"/>
      <c r="M14" s="44"/>
      <c r="N14" s="44"/>
      <c r="O14" s="44">
        <f t="shared" si="5"/>
        <v>5.7889999999999997</v>
      </c>
      <c r="P14" s="44">
        <f t="shared" si="5"/>
        <v>11</v>
      </c>
      <c r="Q14" s="44"/>
      <c r="R14" s="173"/>
      <c r="S14" s="44">
        <f t="shared" si="6"/>
        <v>33</v>
      </c>
      <c r="T14" s="44"/>
      <c r="U14" s="44"/>
      <c r="V14" s="173"/>
      <c r="W14" s="44">
        <f t="shared" si="0"/>
        <v>5.7889999999999997</v>
      </c>
      <c r="X14" s="44"/>
      <c r="Y14" s="44"/>
      <c r="Z14" s="43"/>
      <c r="AA14" s="43"/>
    </row>
    <row r="15" spans="1:29" ht="24.75" customHeight="1" thickBot="1">
      <c r="A15" s="46"/>
      <c r="B15" s="160"/>
      <c r="C15" s="162" t="s">
        <v>28</v>
      </c>
      <c r="D15" s="163">
        <f>SUM(D5:D14)</f>
        <v>89.524999999999991</v>
      </c>
      <c r="E15" s="178">
        <f>SUM(E5:E12)</f>
        <v>106</v>
      </c>
      <c r="F15" s="160"/>
      <c r="G15" s="179"/>
      <c r="H15"/>
      <c r="J15" s="46"/>
      <c r="K15" s="138">
        <f t="shared" ref="K15:N15" si="7">SUM(K5:K12)</f>
        <v>32.572000000000003</v>
      </c>
      <c r="L15" s="189">
        <f t="shared" si="7"/>
        <v>38.049999999999997</v>
      </c>
      <c r="M15" s="158">
        <f t="shared" si="7"/>
        <v>8.0820000000000007</v>
      </c>
      <c r="N15" s="189">
        <f t="shared" si="7"/>
        <v>7.95</v>
      </c>
      <c r="O15" s="158">
        <f>SUM(O5:O14)</f>
        <v>46.311</v>
      </c>
      <c r="P15" s="189">
        <f>SUM(P5:P14)</f>
        <v>72</v>
      </c>
      <c r="Q15" s="190">
        <f>SUM(Q5:Q12)</f>
        <v>2.56</v>
      </c>
      <c r="R15" s="48"/>
      <c r="S15" s="158">
        <f>SUM(S5:S14)</f>
        <v>270</v>
      </c>
      <c r="T15" s="158">
        <f>SUM(T5:T12)</f>
        <v>75.599999999999994</v>
      </c>
      <c r="U15" s="158">
        <f>SUM(U5:U12)</f>
        <v>19.950000000000003</v>
      </c>
      <c r="V15" s="50"/>
      <c r="W15" s="138">
        <f>SUM(W5:W14)</f>
        <v>89.524999999999991</v>
      </c>
      <c r="X15" s="158">
        <f>SUM(X5:X12)</f>
        <v>2.56</v>
      </c>
      <c r="Y15" s="158">
        <f>SUM(Y5:Y12)</f>
        <v>11.997</v>
      </c>
      <c r="Z15" s="50"/>
      <c r="AA15" s="43"/>
    </row>
    <row r="16" spans="1:29" ht="16.5" thickTop="1">
      <c r="G16"/>
      <c r="H16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</row>
    <row r="17" spans="2:27" ht="16.5" thickBot="1">
      <c r="G17"/>
      <c r="H17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</row>
    <row r="18" spans="2:27" ht="54.75" thickBot="1">
      <c r="B18" s="149" t="s">
        <v>23</v>
      </c>
      <c r="C18" s="150" t="s">
        <v>24</v>
      </c>
      <c r="D18" s="150" t="s">
        <v>25</v>
      </c>
      <c r="E18" s="150" t="s">
        <v>26</v>
      </c>
      <c r="F18" s="151" t="s">
        <v>27</v>
      </c>
      <c r="G18" s="152" t="s">
        <v>36</v>
      </c>
      <c r="H18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</row>
    <row r="19" spans="2:27" ht="15.75">
      <c r="B19" s="161">
        <v>1</v>
      </c>
      <c r="C19" s="161">
        <v>2</v>
      </c>
      <c r="D19" s="161">
        <v>3</v>
      </c>
      <c r="E19" s="161">
        <v>4</v>
      </c>
      <c r="F19" s="161">
        <v>5</v>
      </c>
      <c r="G19" s="161">
        <v>6</v>
      </c>
      <c r="H19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</row>
    <row r="20" spans="2:27" ht="22.7" customHeight="1">
      <c r="B20" s="168" t="s">
        <v>104</v>
      </c>
      <c r="C20" s="166" t="s">
        <v>95</v>
      </c>
      <c r="D20" s="165">
        <v>4.423</v>
      </c>
      <c r="E20" s="165">
        <v>8.8000000000000007</v>
      </c>
      <c r="F20" s="165">
        <v>3</v>
      </c>
      <c r="G20" s="165">
        <f>E20*F20</f>
        <v>26.400000000000002</v>
      </c>
      <c r="H20" s="157"/>
      <c r="I20" s="157" t="s">
        <v>2</v>
      </c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</row>
    <row r="21" spans="2:27" ht="22.7" customHeight="1">
      <c r="B21" s="168" t="s">
        <v>105</v>
      </c>
      <c r="C21" s="166" t="s">
        <v>95</v>
      </c>
      <c r="D21" s="165">
        <v>2.2559999999999998</v>
      </c>
      <c r="E21" s="165">
        <v>6</v>
      </c>
      <c r="F21" s="165">
        <v>3</v>
      </c>
      <c r="G21" s="165">
        <f t="shared" ref="G21:G24" si="8">E21*F21</f>
        <v>18</v>
      </c>
      <c r="H21" s="157"/>
      <c r="I21" s="157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</row>
    <row r="22" spans="2:27" ht="22.7" customHeight="1">
      <c r="B22" s="168" t="s">
        <v>106</v>
      </c>
      <c r="C22" s="166" t="s">
        <v>95</v>
      </c>
      <c r="D22" s="165">
        <v>4</v>
      </c>
      <c r="E22" s="165">
        <v>10.5</v>
      </c>
      <c r="F22" s="165">
        <v>3</v>
      </c>
      <c r="G22" s="165">
        <f t="shared" si="8"/>
        <v>31.5</v>
      </c>
      <c r="H22" s="157"/>
      <c r="I22" s="157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2:27" ht="22.7" customHeight="1">
      <c r="B23" s="168" t="s">
        <v>107</v>
      </c>
      <c r="C23" s="166" t="s">
        <v>95</v>
      </c>
      <c r="D23" s="165">
        <v>70.923000000000002</v>
      </c>
      <c r="E23" s="165">
        <v>39</v>
      </c>
      <c r="F23" s="165">
        <v>3</v>
      </c>
      <c r="G23" s="165">
        <f t="shared" si="8"/>
        <v>117</v>
      </c>
      <c r="H23" s="157"/>
      <c r="I23" s="157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</row>
    <row r="24" spans="2:27" ht="22.7" customHeight="1" thickBot="1">
      <c r="B24" s="169" t="s">
        <v>108</v>
      </c>
      <c r="C24" s="167" t="s">
        <v>95</v>
      </c>
      <c r="D24" s="165">
        <v>12.834</v>
      </c>
      <c r="E24" s="165">
        <v>17</v>
      </c>
      <c r="F24" s="165">
        <v>3</v>
      </c>
      <c r="G24" s="165">
        <f t="shared" si="8"/>
        <v>51</v>
      </c>
      <c r="H24" s="157"/>
      <c r="I24" s="157" t="s">
        <v>2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</row>
    <row r="25" spans="2:27" ht="19.5" thickTop="1" thickBot="1">
      <c r="B25" s="160"/>
      <c r="C25" s="162" t="s">
        <v>28</v>
      </c>
      <c r="D25" s="163">
        <f ca="1">SUM(D20:D25)</f>
        <v>155.44</v>
      </c>
      <c r="E25" s="163">
        <f ca="1">SUM(E20:E25)</f>
        <v>133.79</v>
      </c>
      <c r="F25" s="163"/>
      <c r="G25" s="164">
        <f>SUM(G20:G24)</f>
        <v>243.9</v>
      </c>
      <c r="H25" s="159">
        <f>SUM(H18:H24)</f>
        <v>0</v>
      </c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2:27" ht="16.5" thickTop="1">
      <c r="I26" s="8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</row>
    <row r="27" spans="2:27" ht="15.75">
      <c r="I27" s="8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2:27" ht="15.75"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</row>
    <row r="29" spans="2:27" ht="16.5" thickBot="1"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9"/>
      <c r="X29" s="43"/>
      <c r="Y29" s="43"/>
      <c r="Z29" s="43"/>
      <c r="AA29" s="43"/>
    </row>
    <row r="30" spans="2:27" ht="16.5" thickTop="1"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</row>
    <row r="31" spans="2:27" ht="15.75"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</row>
    <row r="32" spans="2:27" ht="15.75"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</row>
    <row r="33" spans="11:27" ht="15.75"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</row>
    <row r="34" spans="11:27" ht="15.75"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</row>
    <row r="35" spans="11:27" ht="15.75"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</row>
    <row r="36" spans="11:27" ht="15.75"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</row>
    <row r="37" spans="11:27" ht="15.75"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</row>
    <row r="38" spans="11:27" ht="15.75"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</row>
    <row r="39" spans="11:27" ht="15.75"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</row>
    <row r="40" spans="11:27" ht="15.75"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</row>
    <row r="41" spans="11:27" ht="15.75"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</row>
    <row r="42" spans="11:27" ht="15.75"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</row>
    <row r="43" spans="11:27" ht="15.75"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</row>
    <row r="44" spans="11:27" ht="15.75"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</row>
    <row r="45" spans="11:27" ht="15.75"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</row>
    <row r="46" spans="11:27" ht="15.75"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</row>
    <row r="47" spans="11:27" ht="15.75"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</row>
    <row r="48" spans="11:27" ht="15.75"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</row>
    <row r="49" spans="11:27" ht="15.75"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</row>
    <row r="50" spans="11:27" ht="15.75"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</row>
    <row r="51" spans="11:27" ht="15.75"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</row>
    <row r="52" spans="11:27" ht="15.75"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</row>
    <row r="53" spans="11:27" ht="15.75"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</row>
    <row r="54" spans="11:27" ht="15.75">
      <c r="K54" s="43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</row>
    <row r="55" spans="11:27" ht="15.75"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</row>
    <row r="56" spans="11:27" ht="15.75"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</row>
    <row r="57" spans="11:27" ht="15.75"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</row>
    <row r="58" spans="11:27" ht="15.75"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</row>
    <row r="59" spans="11:27" ht="15.75"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</row>
    <row r="60" spans="11:27" ht="15.75"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</row>
    <row r="61" spans="11:27" ht="15.75"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</row>
    <row r="62" spans="11:27" ht="15.75"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</row>
    <row r="63" spans="11:27" ht="15.75"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</row>
    <row r="64" spans="11:27" ht="15.75"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</row>
    <row r="65" spans="11:27" ht="15.75"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</row>
    <row r="66" spans="11:27" ht="15.75"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</row>
    <row r="67" spans="11:27" ht="15.75"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</row>
    <row r="68" spans="11:27" ht="15.75"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</row>
    <row r="69" spans="11:27" ht="15.75"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</row>
    <row r="70" spans="11:27" ht="15.75"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</row>
    <row r="71" spans="11:27" ht="15.75"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</row>
    <row r="72" spans="11:27" ht="15.75"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</row>
    <row r="73" spans="11:27" ht="15.75"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</row>
    <row r="74" spans="11:27" ht="15.75"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</row>
    <row r="75" spans="11:27" ht="15.75"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</row>
    <row r="76" spans="11:27" ht="15.75"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  <c r="AA76" s="43"/>
    </row>
    <row r="77" spans="11:27" ht="15.75"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  <c r="AA77" s="43"/>
    </row>
    <row r="78" spans="11:27" ht="15.75"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3"/>
      <c r="Z78" s="43"/>
      <c r="AA78" s="43"/>
    </row>
    <row r="79" spans="11:27" ht="15.75"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43"/>
      <c r="AA79" s="43"/>
    </row>
    <row r="80" spans="11:27" ht="15.75"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43"/>
      <c r="AA80" s="43"/>
    </row>
    <row r="81" spans="11:27" ht="15.75"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</row>
    <row r="82" spans="11:27" ht="15.75"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  <c r="AA82" s="43"/>
    </row>
    <row r="83" spans="11:27" ht="15.75"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  <c r="AA83" s="43"/>
    </row>
    <row r="84" spans="11:27" ht="15.75"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  <c r="AA84" s="43"/>
    </row>
    <row r="85" spans="11:27" ht="15.75"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  <c r="AA85" s="43"/>
    </row>
    <row r="86" spans="11:27" ht="15.75"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  <c r="AA86" s="43"/>
    </row>
    <row r="87" spans="11:27" ht="15.75"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  <c r="AA87" s="43"/>
    </row>
    <row r="88" spans="11:27" ht="15.75"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  <c r="AA88" s="43"/>
    </row>
    <row r="89" spans="11:27" ht="15.75"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</row>
    <row r="90" spans="11:27" ht="15.75"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3"/>
      <c r="V90" s="43"/>
      <c r="W90" s="43"/>
      <c r="X90" s="43"/>
      <c r="Y90" s="43"/>
      <c r="Z90" s="43"/>
      <c r="AA90" s="43"/>
    </row>
    <row r="91" spans="11:27" ht="15.75">
      <c r="K91" s="43"/>
      <c r="L91" s="43"/>
      <c r="M91" s="43"/>
      <c r="N91" s="43"/>
      <c r="O91" s="43"/>
      <c r="P91" s="43"/>
      <c r="Q91" s="43"/>
      <c r="R91" s="43"/>
      <c r="S91" s="43"/>
      <c r="T91" s="43"/>
      <c r="U91" s="43"/>
      <c r="V91" s="43"/>
      <c r="W91" s="43"/>
      <c r="X91" s="43"/>
      <c r="Y91" s="43"/>
      <c r="Z91" s="43"/>
      <c r="AA91" s="43"/>
    </row>
    <row r="92" spans="11:27" ht="15.75"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</row>
    <row r="93" spans="11:27" ht="15.75">
      <c r="K93" s="43"/>
      <c r="L93" s="43"/>
      <c r="M93" s="43"/>
      <c r="N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</row>
    <row r="94" spans="11:27" ht="15.75">
      <c r="K94" s="43"/>
      <c r="L94" s="43"/>
      <c r="M94" s="43"/>
      <c r="N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</row>
    <row r="95" spans="11:27" ht="15.75">
      <c r="K95" s="43"/>
      <c r="L95" s="43"/>
      <c r="M95" s="43"/>
      <c r="N95" s="43"/>
      <c r="O95" s="43"/>
      <c r="P95" s="43"/>
      <c r="Q95" s="43"/>
      <c r="R95" s="43"/>
      <c r="S95" s="43"/>
      <c r="T95" s="43"/>
      <c r="U95" s="43"/>
      <c r="V95" s="43"/>
      <c r="W95" s="43"/>
      <c r="X95" s="43"/>
      <c r="Y95" s="43"/>
      <c r="Z95" s="43"/>
      <c r="AA95" s="43"/>
    </row>
    <row r="96" spans="11:27" ht="15.75">
      <c r="K96" s="43"/>
      <c r="L96" s="43"/>
      <c r="M96" s="43"/>
      <c r="N96" s="43"/>
      <c r="O96" s="43"/>
      <c r="P96" s="43"/>
      <c r="Q96" s="43"/>
      <c r="R96" s="43"/>
      <c r="S96" s="43"/>
      <c r="T96" s="43"/>
      <c r="U96" s="43"/>
      <c r="V96" s="43"/>
      <c r="W96" s="43"/>
      <c r="X96" s="43"/>
      <c r="Y96" s="43"/>
      <c r="Z96" s="43"/>
      <c r="AA96" s="43"/>
    </row>
    <row r="97" spans="11:27" ht="15.75"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</row>
    <row r="98" spans="11:27" ht="15.75"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</row>
    <row r="99" spans="11:27" ht="15.75"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</row>
    <row r="100" spans="11:27" ht="15.75"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43"/>
      <c r="X100" s="43"/>
      <c r="Y100" s="43"/>
      <c r="Z100" s="43"/>
      <c r="AA100" s="43"/>
    </row>
    <row r="101" spans="11:27" ht="15.75"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3"/>
      <c r="V101" s="43"/>
      <c r="W101" s="43"/>
      <c r="X101" s="43"/>
      <c r="Y101" s="43"/>
      <c r="Z101" s="43"/>
      <c r="AA101" s="43"/>
    </row>
    <row r="102" spans="11:27" ht="15.75"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3"/>
      <c r="V102" s="43"/>
      <c r="W102" s="43"/>
      <c r="X102" s="43"/>
      <c r="Y102" s="43"/>
      <c r="Z102" s="43"/>
      <c r="AA102" s="43"/>
    </row>
    <row r="103" spans="11:27" ht="15.75"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</row>
    <row r="104" spans="11:27" ht="15.75"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</row>
    <row r="105" spans="11:27" ht="15.75"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</row>
    <row r="106" spans="11:27" ht="15.75"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</row>
    <row r="107" spans="11:27" ht="15.75">
      <c r="K107" s="43"/>
      <c r="L107" s="43"/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</row>
    <row r="108" spans="11:27" ht="15.75">
      <c r="K108" s="43"/>
      <c r="L108" s="43"/>
      <c r="M108" s="43"/>
      <c r="N108" s="43"/>
      <c r="O108" s="43"/>
      <c r="P108" s="43"/>
      <c r="Q108" s="43"/>
      <c r="R108" s="43"/>
      <c r="S108" s="43"/>
      <c r="T108" s="43"/>
      <c r="U108" s="43"/>
      <c r="V108" s="43"/>
      <c r="W108" s="43"/>
      <c r="X108" s="43"/>
      <c r="Y108" s="43"/>
      <c r="Z108" s="43"/>
      <c r="AA108" s="43"/>
    </row>
    <row r="109" spans="11:27" ht="15.75">
      <c r="K109" s="43"/>
      <c r="L109" s="43"/>
      <c r="M109" s="43"/>
      <c r="N109" s="43"/>
      <c r="O109" s="43"/>
      <c r="P109" s="43"/>
      <c r="Q109" s="43"/>
      <c r="R109" s="43"/>
      <c r="S109" s="43"/>
      <c r="T109" s="43"/>
      <c r="U109" s="43"/>
      <c r="V109" s="43"/>
      <c r="W109" s="43"/>
      <c r="X109" s="43"/>
      <c r="Y109" s="43"/>
      <c r="Z109" s="43"/>
      <c r="AA109" s="43"/>
    </row>
    <row r="110" spans="11:27" ht="15.75"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43"/>
      <c r="X110" s="43"/>
      <c r="Y110" s="43"/>
      <c r="Z110" s="43"/>
      <c r="AA110" s="43"/>
    </row>
    <row r="111" spans="11:27" ht="15.75">
      <c r="K111" s="43"/>
      <c r="L111" s="43"/>
      <c r="M111" s="43"/>
      <c r="N111" s="43"/>
      <c r="O111" s="43"/>
      <c r="P111" s="43"/>
      <c r="Q111" s="43"/>
      <c r="R111" s="43"/>
      <c r="S111" s="43"/>
      <c r="T111" s="43"/>
      <c r="U111" s="43"/>
      <c r="V111" s="43"/>
      <c r="W111" s="43"/>
      <c r="X111" s="43"/>
      <c r="Y111" s="43"/>
      <c r="Z111" s="43"/>
      <c r="AA111" s="43"/>
    </row>
    <row r="112" spans="11:27" ht="15.75">
      <c r="K112" s="43"/>
      <c r="L112" s="43"/>
      <c r="M112" s="43"/>
      <c r="N112" s="43"/>
      <c r="O112" s="43"/>
      <c r="P112" s="43"/>
      <c r="Q112" s="43"/>
      <c r="R112" s="43"/>
      <c r="S112" s="43"/>
      <c r="T112" s="43"/>
      <c r="U112" s="43"/>
      <c r="V112" s="43"/>
      <c r="W112" s="43"/>
      <c r="X112" s="43"/>
      <c r="Y112" s="43"/>
      <c r="Z112" s="43"/>
      <c r="AA112" s="43"/>
    </row>
    <row r="113" spans="11:27" ht="15.75">
      <c r="K113" s="43"/>
      <c r="L113" s="43"/>
      <c r="M113" s="43"/>
      <c r="N113" s="43"/>
      <c r="O113" s="43"/>
      <c r="P113" s="43"/>
      <c r="Q113" s="43"/>
      <c r="R113" s="43"/>
      <c r="S113" s="43"/>
      <c r="T113" s="43"/>
      <c r="U113" s="43"/>
      <c r="V113" s="43"/>
      <c r="W113" s="43"/>
      <c r="X113" s="43"/>
      <c r="Y113" s="43"/>
      <c r="Z113" s="43"/>
      <c r="AA113" s="43"/>
    </row>
    <row r="114" spans="11:27" ht="15.75">
      <c r="K114" s="43"/>
      <c r="L114" s="43"/>
      <c r="M114" s="43"/>
      <c r="N114" s="43"/>
      <c r="O114" s="43"/>
      <c r="P114" s="43"/>
      <c r="Q114" s="43"/>
      <c r="R114" s="43"/>
      <c r="S114" s="43"/>
      <c r="T114" s="43"/>
      <c r="U114" s="43"/>
      <c r="V114" s="43"/>
      <c r="W114" s="43"/>
      <c r="X114" s="43"/>
      <c r="Y114" s="43"/>
      <c r="Z114" s="43"/>
      <c r="AA114" s="43"/>
    </row>
    <row r="115" spans="11:27" ht="15.75">
      <c r="K115" s="43"/>
      <c r="L115" s="43"/>
      <c r="M115" s="43"/>
      <c r="N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</row>
    <row r="116" spans="11:27" ht="15.75"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</row>
    <row r="117" spans="11:27" ht="15.75"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</row>
    <row r="118" spans="11:27" ht="15.75">
      <c r="K118" s="43"/>
      <c r="L118" s="43"/>
      <c r="M118" s="43"/>
      <c r="N118" s="43"/>
      <c r="O118" s="43"/>
      <c r="P118" s="43"/>
      <c r="Q118" s="43"/>
      <c r="R118" s="43"/>
      <c r="S118" s="43"/>
      <c r="T118" s="43"/>
      <c r="U118" s="43"/>
      <c r="V118" s="43"/>
      <c r="W118" s="43"/>
      <c r="X118" s="43"/>
      <c r="Y118" s="43"/>
      <c r="Z118" s="43"/>
      <c r="AA118" s="43"/>
    </row>
    <row r="119" spans="11:27" ht="15.75">
      <c r="K119" s="43"/>
      <c r="L119" s="43"/>
      <c r="M119" s="43"/>
      <c r="N119" s="43"/>
      <c r="O119" s="43"/>
      <c r="P119" s="43"/>
      <c r="Q119" s="43"/>
      <c r="R119" s="43"/>
      <c r="S119" s="43"/>
      <c r="T119" s="43"/>
      <c r="U119" s="43"/>
      <c r="V119" s="43"/>
      <c r="W119" s="43"/>
      <c r="X119" s="43"/>
      <c r="Y119" s="43"/>
      <c r="Z119" s="43"/>
      <c r="AA119" s="43"/>
    </row>
    <row r="120" spans="11:27" ht="15.75">
      <c r="K120" s="43"/>
      <c r="L120" s="43"/>
      <c r="M120" s="43"/>
      <c r="N120" s="43"/>
      <c r="O120" s="43"/>
      <c r="P120" s="43"/>
      <c r="Q120" s="43"/>
      <c r="R120" s="43"/>
      <c r="S120" s="43"/>
      <c r="T120" s="43"/>
      <c r="U120" s="43"/>
      <c r="V120" s="43"/>
      <c r="W120" s="43"/>
      <c r="X120" s="43"/>
      <c r="Y120" s="43"/>
      <c r="Z120" s="43"/>
      <c r="AA120" s="43"/>
    </row>
    <row r="121" spans="11:27" ht="15.75">
      <c r="K121" s="43"/>
      <c r="L121" s="43"/>
      <c r="M121" s="43"/>
      <c r="N121" s="43"/>
      <c r="O121" s="43"/>
      <c r="P121" s="43"/>
      <c r="Q121" s="43"/>
      <c r="R121" s="43"/>
      <c r="S121" s="43"/>
      <c r="T121" s="43"/>
      <c r="U121" s="43"/>
      <c r="V121" s="43"/>
      <c r="W121" s="43"/>
      <c r="X121" s="43"/>
      <c r="Y121" s="43"/>
      <c r="Z121" s="43"/>
      <c r="AA121" s="43"/>
    </row>
    <row r="122" spans="11:27" ht="15.75">
      <c r="K122" s="43"/>
      <c r="L122" s="43"/>
      <c r="M122" s="43"/>
      <c r="N122" s="43"/>
      <c r="O122" s="43"/>
      <c r="P122" s="43"/>
      <c r="Q122" s="43"/>
      <c r="R122" s="43"/>
      <c r="S122" s="43"/>
      <c r="T122" s="43"/>
      <c r="U122" s="43"/>
      <c r="V122" s="43"/>
      <c r="W122" s="43"/>
      <c r="X122" s="43"/>
      <c r="Y122" s="43"/>
      <c r="Z122" s="43"/>
      <c r="AA122" s="43"/>
    </row>
    <row r="123" spans="11:27" ht="15.75"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</row>
    <row r="124" spans="11:27" ht="15.75"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</row>
    <row r="125" spans="11:27" ht="15.75"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</row>
    <row r="126" spans="11:27" ht="15.75"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</row>
    <row r="127" spans="11:27" ht="15.75"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</row>
    <row r="128" spans="11:27" ht="15.75"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</row>
    <row r="129" spans="11:27" ht="15.75">
      <c r="K129" s="43"/>
      <c r="L129" s="43"/>
      <c r="M129" s="43"/>
      <c r="N129" s="43"/>
      <c r="O129" s="43"/>
      <c r="P129" s="43"/>
      <c r="Q129" s="43"/>
      <c r="R129" s="43"/>
      <c r="S129" s="43"/>
      <c r="T129" s="43"/>
      <c r="U129" s="43"/>
      <c r="V129" s="43"/>
      <c r="W129" s="43"/>
      <c r="X129" s="43"/>
      <c r="Y129" s="43"/>
      <c r="Z129" s="43"/>
      <c r="AA129" s="43"/>
    </row>
    <row r="130" spans="11:27" ht="15.75">
      <c r="K130" s="43"/>
      <c r="L130" s="43"/>
      <c r="M130" s="43"/>
      <c r="N130" s="43"/>
      <c r="O130" s="43"/>
      <c r="P130" s="43"/>
      <c r="Q130" s="43"/>
      <c r="R130" s="43"/>
      <c r="S130" s="43"/>
      <c r="T130" s="43"/>
      <c r="U130" s="43"/>
      <c r="V130" s="43"/>
      <c r="W130" s="43"/>
      <c r="X130" s="43"/>
      <c r="Y130" s="43"/>
      <c r="Z130" s="43"/>
      <c r="AA130" s="43"/>
    </row>
    <row r="131" spans="11:27" ht="15.75">
      <c r="K131" s="43"/>
      <c r="L131" s="43"/>
      <c r="M131" s="43"/>
      <c r="N131" s="43"/>
      <c r="O131" s="43"/>
      <c r="P131" s="43"/>
      <c r="Q131" s="43"/>
      <c r="R131" s="43"/>
      <c r="S131" s="43"/>
      <c r="T131" s="43"/>
      <c r="U131" s="43"/>
      <c r="V131" s="43"/>
      <c r="W131" s="43"/>
      <c r="X131" s="43"/>
      <c r="Y131" s="43"/>
      <c r="Z131" s="43"/>
      <c r="AA131" s="43"/>
    </row>
    <row r="132" spans="11:27" ht="15.75">
      <c r="K132" s="43"/>
      <c r="L132" s="43"/>
      <c r="M132" s="43"/>
      <c r="N132" s="43"/>
      <c r="O132" s="43"/>
      <c r="P132" s="43"/>
      <c r="Q132" s="43"/>
      <c r="R132" s="43"/>
      <c r="S132" s="43"/>
      <c r="T132" s="43"/>
      <c r="U132" s="43"/>
      <c r="V132" s="43"/>
      <c r="W132" s="43"/>
      <c r="X132" s="43"/>
      <c r="Y132" s="43"/>
      <c r="Z132" s="43"/>
      <c r="AA132" s="43"/>
    </row>
    <row r="133" spans="11:27" ht="15.75">
      <c r="K133" s="43"/>
      <c r="L133" s="43"/>
      <c r="M133" s="43"/>
      <c r="N133" s="43"/>
      <c r="O133" s="43"/>
      <c r="P133" s="43"/>
      <c r="Q133" s="43"/>
      <c r="R133" s="43"/>
      <c r="S133" s="43"/>
      <c r="T133" s="43"/>
      <c r="U133" s="43"/>
      <c r="V133" s="43"/>
      <c r="W133" s="43"/>
      <c r="X133" s="43"/>
      <c r="Y133" s="43"/>
      <c r="Z133" s="43"/>
      <c r="AA133" s="43"/>
    </row>
    <row r="134" spans="11:27" ht="15.75">
      <c r="K134" s="43"/>
      <c r="L134" s="43"/>
      <c r="M134" s="43"/>
      <c r="N134" s="43"/>
      <c r="O134" s="43"/>
      <c r="P134" s="43"/>
      <c r="Q134" s="43"/>
      <c r="R134" s="43"/>
      <c r="S134" s="43"/>
      <c r="T134" s="43"/>
      <c r="U134" s="43"/>
      <c r="V134" s="43"/>
      <c r="W134" s="43"/>
      <c r="X134" s="43"/>
      <c r="Y134" s="43"/>
      <c r="Z134" s="43"/>
      <c r="AA134" s="43"/>
    </row>
    <row r="135" spans="11:27" ht="15.75"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</row>
    <row r="136" spans="11:27" ht="15.75">
      <c r="K136" s="43"/>
      <c r="L136" s="43"/>
      <c r="M136" s="43"/>
      <c r="N136" s="43"/>
      <c r="O136" s="43"/>
      <c r="P136" s="43"/>
      <c r="Q136" s="43"/>
      <c r="R136" s="43"/>
      <c r="S136" s="43"/>
      <c r="T136" s="43"/>
      <c r="U136" s="43"/>
      <c r="V136" s="43"/>
      <c r="W136" s="43"/>
      <c r="X136" s="43"/>
      <c r="Y136" s="43"/>
      <c r="Z136" s="43"/>
      <c r="AA136" s="43"/>
    </row>
    <row r="137" spans="11:27" ht="15.75">
      <c r="K137" s="43"/>
      <c r="L137" s="43"/>
      <c r="M137" s="43"/>
      <c r="N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</row>
    <row r="138" spans="11:27" ht="15.75">
      <c r="K138" s="43"/>
      <c r="L138" s="43"/>
      <c r="M138" s="43"/>
      <c r="N138" s="43"/>
      <c r="O138" s="43"/>
      <c r="P138" s="43"/>
      <c r="Q138" s="43"/>
      <c r="R138" s="43"/>
      <c r="S138" s="43"/>
      <c r="T138" s="43"/>
      <c r="U138" s="43"/>
      <c r="V138" s="43"/>
      <c r="W138" s="43"/>
      <c r="X138" s="43"/>
      <c r="Y138" s="43"/>
      <c r="Z138" s="43"/>
      <c r="AA138" s="43"/>
    </row>
    <row r="139" spans="11:27" ht="15.75"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</row>
    <row r="140" spans="11:27" ht="15.75">
      <c r="K140" s="43"/>
      <c r="L140" s="43"/>
      <c r="M140" s="43"/>
      <c r="N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</row>
    <row r="141" spans="11:27" ht="15.75">
      <c r="K141" s="43"/>
      <c r="L141" s="43"/>
      <c r="M141" s="43"/>
      <c r="N141" s="43"/>
      <c r="O141" s="43"/>
      <c r="P141" s="43"/>
      <c r="Q141" s="43"/>
      <c r="R141" s="43"/>
      <c r="S141" s="43"/>
      <c r="T141" s="43"/>
      <c r="U141" s="43"/>
      <c r="V141" s="43"/>
      <c r="W141" s="43"/>
      <c r="X141" s="43"/>
      <c r="Y141" s="43"/>
      <c r="Z141" s="43"/>
      <c r="AA141" s="43"/>
    </row>
    <row r="142" spans="11:27" ht="15.75">
      <c r="K142" s="43"/>
      <c r="L142" s="43"/>
      <c r="M142" s="43"/>
      <c r="N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</row>
    <row r="143" spans="11:27" ht="15.75">
      <c r="K143" s="43"/>
      <c r="L143" s="43"/>
      <c r="M143" s="43"/>
      <c r="N143" s="43"/>
      <c r="O143" s="43"/>
      <c r="P143" s="43"/>
      <c r="Q143" s="43"/>
      <c r="R143" s="43"/>
      <c r="S143" s="43"/>
      <c r="T143" s="43"/>
      <c r="U143" s="43"/>
      <c r="V143" s="43"/>
      <c r="W143" s="43"/>
      <c r="X143" s="43"/>
      <c r="Y143" s="43"/>
      <c r="Z143" s="43"/>
      <c r="AA143" s="43"/>
    </row>
    <row r="144" spans="11:27" ht="15.75">
      <c r="K144" s="43"/>
      <c r="L144" s="43"/>
      <c r="M144" s="43"/>
      <c r="N144" s="43"/>
      <c r="O144" s="43"/>
      <c r="P144" s="43"/>
      <c r="Q144" s="43"/>
      <c r="R144" s="43"/>
      <c r="S144" s="43"/>
      <c r="T144" s="43"/>
      <c r="U144" s="43"/>
      <c r="V144" s="43"/>
      <c r="W144" s="43"/>
      <c r="X144" s="43"/>
      <c r="Y144" s="43"/>
      <c r="Z144" s="43"/>
      <c r="AA144" s="43"/>
    </row>
    <row r="145" spans="11:27" ht="15.75">
      <c r="K145" s="43"/>
      <c r="L145" s="43"/>
      <c r="M145" s="43"/>
      <c r="N145" s="43"/>
      <c r="O145" s="43"/>
      <c r="P145" s="43"/>
      <c r="Q145" s="43"/>
      <c r="R145" s="43"/>
      <c r="S145" s="43"/>
      <c r="T145" s="43"/>
      <c r="U145" s="43"/>
      <c r="V145" s="43"/>
      <c r="W145" s="43"/>
      <c r="X145" s="43"/>
      <c r="Y145" s="43"/>
      <c r="Z145" s="43"/>
      <c r="AA145" s="43"/>
    </row>
    <row r="146" spans="11:27" ht="15.75">
      <c r="K146" s="43"/>
      <c r="L146" s="43"/>
      <c r="M146" s="43"/>
      <c r="N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</row>
    <row r="147" spans="11:27" ht="15.75">
      <c r="K147" s="43"/>
      <c r="L147" s="43"/>
      <c r="M147" s="43"/>
      <c r="N147" s="43"/>
      <c r="O147" s="43"/>
      <c r="P147" s="43"/>
      <c r="Q147" s="43"/>
      <c r="R147" s="43"/>
      <c r="S147" s="43"/>
      <c r="T147" s="43"/>
      <c r="U147" s="43"/>
      <c r="V147" s="43"/>
      <c r="W147" s="43"/>
      <c r="X147" s="43"/>
      <c r="Y147" s="43"/>
      <c r="Z147" s="43"/>
      <c r="AA147" s="43"/>
    </row>
    <row r="148" spans="11:27" ht="15.75">
      <c r="K148" s="43"/>
      <c r="L148" s="43"/>
      <c r="M148" s="43"/>
      <c r="N148" s="43"/>
      <c r="O148" s="43"/>
      <c r="P148" s="43"/>
      <c r="Q148" s="43"/>
      <c r="R148" s="43"/>
      <c r="S148" s="43"/>
      <c r="T148" s="43"/>
      <c r="U148" s="43"/>
      <c r="V148" s="43"/>
      <c r="W148" s="43"/>
      <c r="X148" s="43"/>
      <c r="Y148" s="43"/>
      <c r="Z148" s="43"/>
      <c r="AA148" s="43"/>
    </row>
    <row r="149" spans="11:27" ht="15.75"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</row>
    <row r="150" spans="11:27" ht="15.75"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</row>
    <row r="151" spans="11:27" ht="15.75"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</row>
    <row r="152" spans="11:27" ht="15.75">
      <c r="K152" s="43"/>
      <c r="L152" s="43"/>
      <c r="M152" s="43"/>
      <c r="N152" s="43"/>
      <c r="O152" s="43"/>
      <c r="P152" s="43"/>
      <c r="Q152" s="43"/>
      <c r="R152" s="43"/>
      <c r="S152" s="43"/>
      <c r="T152" s="43"/>
      <c r="U152" s="43"/>
      <c r="V152" s="43"/>
      <c r="W152" s="43"/>
      <c r="X152" s="43"/>
      <c r="Y152" s="43"/>
      <c r="Z152" s="43"/>
      <c r="AA152" s="43"/>
    </row>
    <row r="153" spans="11:27" ht="15.75">
      <c r="K153" s="43"/>
      <c r="L153" s="43"/>
      <c r="M153" s="43"/>
      <c r="N153" s="43"/>
      <c r="O153" s="43"/>
      <c r="P153" s="43"/>
      <c r="Q153" s="43"/>
      <c r="R153" s="43"/>
      <c r="S153" s="43"/>
      <c r="T153" s="43"/>
      <c r="U153" s="43"/>
      <c r="V153" s="43"/>
      <c r="W153" s="43"/>
      <c r="X153" s="43"/>
      <c r="Y153" s="43"/>
      <c r="Z153" s="43"/>
      <c r="AA153" s="43"/>
    </row>
    <row r="154" spans="11:27" ht="15.75">
      <c r="K154" s="43"/>
      <c r="L154" s="43"/>
      <c r="M154" s="43"/>
      <c r="N154" s="43"/>
      <c r="O154" s="43"/>
      <c r="P154" s="43"/>
      <c r="Q154" s="43"/>
      <c r="R154" s="43"/>
      <c r="S154" s="43"/>
      <c r="T154" s="43"/>
      <c r="U154" s="43"/>
      <c r="V154" s="43"/>
      <c r="W154" s="43"/>
      <c r="X154" s="43"/>
      <c r="Y154" s="43"/>
      <c r="Z154" s="43"/>
      <c r="AA154" s="43"/>
    </row>
    <row r="155" spans="11:27" ht="15.75">
      <c r="K155" s="43"/>
      <c r="L155" s="43"/>
      <c r="M155" s="43"/>
      <c r="N155" s="43"/>
      <c r="O155" s="43"/>
      <c r="P155" s="43"/>
      <c r="Q155" s="43"/>
      <c r="R155" s="43"/>
      <c r="S155" s="43"/>
      <c r="T155" s="43"/>
      <c r="U155" s="43"/>
      <c r="V155" s="43"/>
      <c r="W155" s="43"/>
      <c r="X155" s="43"/>
      <c r="Y155" s="43"/>
      <c r="Z155" s="43"/>
      <c r="AA155" s="43"/>
    </row>
    <row r="156" spans="11:27" ht="15.75">
      <c r="K156" s="43"/>
      <c r="L156" s="43"/>
      <c r="M156" s="43"/>
      <c r="N156" s="43"/>
      <c r="O156" s="43"/>
      <c r="P156" s="43"/>
      <c r="Q156" s="43"/>
      <c r="R156" s="43"/>
      <c r="S156" s="43"/>
      <c r="T156" s="43"/>
      <c r="U156" s="43"/>
      <c r="V156" s="43"/>
      <c r="W156" s="43"/>
      <c r="X156" s="43"/>
      <c r="Y156" s="43"/>
      <c r="Z156" s="43"/>
      <c r="AA156" s="43"/>
    </row>
    <row r="157" spans="11:27" ht="15.75"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</row>
    <row r="158" spans="11:27" ht="15.75">
      <c r="K158" s="43"/>
      <c r="L158" s="43"/>
      <c r="M158" s="43"/>
      <c r="N158" s="43"/>
      <c r="O158" s="43"/>
      <c r="P158" s="43"/>
      <c r="Q158" s="43"/>
      <c r="R158" s="43"/>
      <c r="S158" s="43"/>
      <c r="T158" s="43"/>
      <c r="U158" s="43"/>
      <c r="V158" s="43"/>
      <c r="W158" s="43"/>
      <c r="X158" s="43"/>
      <c r="Y158" s="43"/>
      <c r="Z158" s="43"/>
      <c r="AA158" s="43"/>
    </row>
    <row r="159" spans="11:27" ht="15.75">
      <c r="K159" s="43"/>
      <c r="L159" s="43"/>
      <c r="M159" s="43"/>
      <c r="N159" s="43"/>
      <c r="O159" s="43"/>
      <c r="P159" s="43"/>
      <c r="Q159" s="43"/>
      <c r="R159" s="43"/>
      <c r="S159" s="43"/>
      <c r="T159" s="43"/>
      <c r="U159" s="43"/>
      <c r="V159" s="43"/>
      <c r="W159" s="43"/>
      <c r="X159" s="43"/>
      <c r="Y159" s="43"/>
      <c r="Z159" s="43"/>
      <c r="AA159" s="43"/>
    </row>
    <row r="160" spans="11:27" ht="15.75">
      <c r="K160" s="43"/>
      <c r="L160" s="43"/>
      <c r="M160" s="43"/>
      <c r="N160" s="43"/>
      <c r="O160" s="43"/>
      <c r="P160" s="43"/>
      <c r="Q160" s="43"/>
      <c r="R160" s="43"/>
      <c r="S160" s="43"/>
      <c r="T160" s="43"/>
      <c r="U160" s="43"/>
      <c r="V160" s="43"/>
      <c r="W160" s="43"/>
      <c r="X160" s="43"/>
      <c r="Y160" s="43"/>
      <c r="Z160" s="43"/>
      <c r="AA160" s="43"/>
    </row>
    <row r="161" spans="11:27" ht="15.75">
      <c r="K161" s="43"/>
      <c r="L161" s="43"/>
      <c r="M161" s="43"/>
      <c r="N161" s="43"/>
      <c r="O161" s="43"/>
      <c r="P161" s="43"/>
      <c r="Q161" s="43"/>
      <c r="R161" s="43"/>
      <c r="S161" s="43"/>
      <c r="T161" s="43"/>
      <c r="U161" s="43"/>
      <c r="V161" s="43"/>
      <c r="W161" s="43"/>
      <c r="X161" s="43"/>
      <c r="Y161" s="43"/>
      <c r="Z161" s="43"/>
      <c r="AA161" s="43"/>
    </row>
    <row r="162" spans="11:27" ht="15.75">
      <c r="K162" s="43"/>
      <c r="L162" s="43"/>
      <c r="M162" s="43"/>
      <c r="N162" s="43"/>
      <c r="O162" s="43"/>
      <c r="P162" s="43"/>
      <c r="Q162" s="43"/>
      <c r="R162" s="43"/>
      <c r="S162" s="43"/>
      <c r="T162" s="43"/>
      <c r="U162" s="43"/>
      <c r="V162" s="43"/>
      <c r="W162" s="43"/>
      <c r="X162" s="43"/>
      <c r="Y162" s="43"/>
      <c r="Z162" s="43"/>
      <c r="AA162" s="43"/>
    </row>
    <row r="163" spans="11:27" ht="15.75">
      <c r="K163" s="43"/>
      <c r="L163" s="43"/>
      <c r="M163" s="43"/>
      <c r="N163" s="43"/>
      <c r="O163" s="43"/>
      <c r="P163" s="43"/>
      <c r="Q163" s="43"/>
      <c r="R163" s="43"/>
      <c r="S163" s="43"/>
      <c r="T163" s="43"/>
      <c r="U163" s="43"/>
      <c r="V163" s="43"/>
      <c r="W163" s="43"/>
      <c r="X163" s="43"/>
      <c r="Y163" s="43"/>
      <c r="Z163" s="43"/>
      <c r="AA163" s="43"/>
    </row>
    <row r="164" spans="11:27" ht="15.75">
      <c r="K164" s="43"/>
      <c r="L164" s="43"/>
      <c r="M164" s="43"/>
      <c r="N164" s="43"/>
      <c r="O164" s="43"/>
      <c r="P164" s="43"/>
      <c r="Q164" s="43"/>
      <c r="R164" s="43"/>
      <c r="S164" s="43"/>
      <c r="T164" s="43"/>
      <c r="U164" s="43"/>
      <c r="V164" s="43"/>
      <c r="W164" s="43"/>
      <c r="X164" s="43"/>
      <c r="Y164" s="43"/>
      <c r="Z164" s="43"/>
      <c r="AA164" s="43"/>
    </row>
    <row r="165" spans="11:27" ht="15.75">
      <c r="K165" s="43"/>
      <c r="L165" s="43"/>
      <c r="M165" s="43"/>
      <c r="N165" s="43"/>
      <c r="O165" s="43"/>
      <c r="P165" s="43"/>
      <c r="Q165" s="43"/>
      <c r="R165" s="43"/>
      <c r="S165" s="43"/>
      <c r="T165" s="43"/>
      <c r="U165" s="43"/>
      <c r="V165" s="43"/>
      <c r="W165" s="43"/>
      <c r="X165" s="43"/>
      <c r="Y165" s="43"/>
      <c r="Z165" s="43"/>
      <c r="AA165" s="43"/>
    </row>
    <row r="166" spans="11:27" ht="15.75">
      <c r="K166" s="43"/>
      <c r="L166" s="43"/>
      <c r="M166" s="43"/>
      <c r="N166" s="43"/>
      <c r="O166" s="43"/>
      <c r="P166" s="43"/>
      <c r="Q166" s="43"/>
      <c r="R166" s="43"/>
      <c r="S166" s="43"/>
      <c r="T166" s="43"/>
      <c r="U166" s="43"/>
      <c r="V166" s="43"/>
      <c r="W166" s="43"/>
      <c r="X166" s="43"/>
      <c r="Y166" s="43"/>
      <c r="Z166" s="43"/>
      <c r="AA166" s="43"/>
    </row>
    <row r="167" spans="11:27" ht="15.75">
      <c r="K167" s="43"/>
      <c r="L167" s="43"/>
      <c r="M167" s="43"/>
      <c r="N167" s="43"/>
      <c r="O167" s="43"/>
      <c r="P167" s="43"/>
      <c r="Q167" s="43"/>
      <c r="R167" s="43"/>
      <c r="S167" s="43"/>
      <c r="T167" s="43"/>
      <c r="U167" s="43"/>
      <c r="V167" s="43"/>
      <c r="W167" s="43"/>
      <c r="X167" s="43"/>
      <c r="Y167" s="43"/>
      <c r="Z167" s="43"/>
      <c r="AA167" s="43"/>
    </row>
    <row r="168" spans="11:27" ht="15.75">
      <c r="K168" s="43"/>
      <c r="L168" s="43"/>
      <c r="M168" s="43"/>
      <c r="N168" s="43"/>
      <c r="O168" s="43"/>
      <c r="P168" s="43"/>
      <c r="Q168" s="43"/>
      <c r="R168" s="43"/>
      <c r="S168" s="43"/>
      <c r="T168" s="43"/>
      <c r="U168" s="43"/>
      <c r="V168" s="43"/>
      <c r="W168" s="43"/>
      <c r="X168" s="43"/>
      <c r="Y168" s="43"/>
      <c r="Z168" s="43"/>
      <c r="AA168" s="43"/>
    </row>
    <row r="169" spans="11:27" ht="15.75">
      <c r="K169" s="43"/>
      <c r="L169" s="43"/>
      <c r="M169" s="43"/>
      <c r="N169" s="43"/>
      <c r="O169" s="43"/>
      <c r="P169" s="43"/>
      <c r="Q169" s="43"/>
      <c r="R169" s="43"/>
      <c r="S169" s="43"/>
      <c r="T169" s="43"/>
      <c r="U169" s="43"/>
      <c r="V169" s="43"/>
      <c r="W169" s="43"/>
      <c r="X169" s="43"/>
      <c r="Y169" s="43"/>
      <c r="Z169" s="43"/>
      <c r="AA169" s="43"/>
    </row>
    <row r="170" spans="11:27" ht="15.75">
      <c r="K170" s="43"/>
      <c r="L170" s="43"/>
      <c r="M170" s="43"/>
      <c r="N170" s="43"/>
      <c r="O170" s="43"/>
      <c r="P170" s="43"/>
      <c r="Q170" s="43"/>
      <c r="R170" s="43"/>
      <c r="S170" s="43"/>
      <c r="T170" s="43"/>
      <c r="U170" s="43"/>
      <c r="V170" s="43"/>
      <c r="W170" s="43"/>
      <c r="X170" s="43"/>
      <c r="Y170" s="43"/>
      <c r="Z170" s="43"/>
      <c r="AA170" s="43"/>
    </row>
    <row r="171" spans="11:27" ht="15.75"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3"/>
      <c r="V171" s="43"/>
      <c r="W171" s="43"/>
      <c r="X171" s="43"/>
      <c r="Y171" s="43"/>
      <c r="Z171" s="43"/>
      <c r="AA171" s="43"/>
    </row>
    <row r="172" spans="11:27" ht="15.75"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3"/>
      <c r="V172" s="43"/>
      <c r="W172" s="43"/>
      <c r="X172" s="43"/>
      <c r="Y172" s="43"/>
      <c r="Z172" s="43"/>
      <c r="AA172" s="43"/>
    </row>
    <row r="173" spans="11:27" ht="15.75"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3"/>
      <c r="V173" s="43"/>
      <c r="W173" s="43"/>
      <c r="X173" s="43"/>
      <c r="Y173" s="43"/>
      <c r="Z173" s="43"/>
      <c r="AA173" s="43"/>
    </row>
    <row r="174" spans="11:27" ht="15.75">
      <c r="K174" s="43"/>
      <c r="L174" s="43"/>
      <c r="M174" s="43"/>
      <c r="N174" s="43"/>
      <c r="O174" s="43"/>
      <c r="P174" s="43"/>
      <c r="Q174" s="43"/>
      <c r="R174" s="43"/>
      <c r="S174" s="43"/>
      <c r="T174" s="43"/>
      <c r="U174" s="43"/>
      <c r="V174" s="43"/>
      <c r="W174" s="43"/>
      <c r="X174" s="43"/>
      <c r="Y174" s="43"/>
      <c r="Z174" s="43"/>
      <c r="AA174" s="43"/>
    </row>
    <row r="175" spans="11:27" ht="15.75">
      <c r="K175" s="43"/>
      <c r="L175" s="43"/>
      <c r="M175" s="43"/>
      <c r="N175" s="43"/>
      <c r="O175" s="43"/>
      <c r="P175" s="43"/>
      <c r="Q175" s="43"/>
      <c r="R175" s="43"/>
      <c r="S175" s="43"/>
      <c r="T175" s="43"/>
      <c r="U175" s="43"/>
      <c r="V175" s="43"/>
      <c r="W175" s="43"/>
      <c r="X175" s="43"/>
      <c r="Y175" s="43"/>
      <c r="Z175" s="43"/>
      <c r="AA175" s="43"/>
    </row>
    <row r="176" spans="11:27" ht="15.75"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3"/>
      <c r="V176" s="43"/>
      <c r="W176" s="43"/>
      <c r="X176" s="43"/>
      <c r="Y176" s="43"/>
      <c r="Z176" s="43"/>
      <c r="AA176" s="43"/>
    </row>
    <row r="177" spans="11:27" ht="15.75"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</row>
    <row r="178" spans="11:27" ht="15.75"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</row>
    <row r="179" spans="11:27" ht="15.75"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</row>
    <row r="180" spans="11:27" ht="15.75"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</row>
    <row r="181" spans="11:27" ht="15.75"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</row>
    <row r="182" spans="11:27" ht="15.75">
      <c r="K182" s="43"/>
      <c r="L182" s="43"/>
      <c r="M182" s="43"/>
      <c r="N182" s="43"/>
      <c r="O182" s="43"/>
      <c r="P182" s="43"/>
      <c r="Q182" s="43"/>
      <c r="R182" s="43"/>
      <c r="S182" s="43"/>
      <c r="T182" s="43"/>
      <c r="U182" s="43"/>
      <c r="V182" s="43"/>
      <c r="W182" s="43"/>
      <c r="X182" s="43"/>
      <c r="Y182" s="43"/>
      <c r="Z182" s="43"/>
      <c r="AA182" s="43"/>
    </row>
    <row r="183" spans="11:27" ht="15.75">
      <c r="K183" s="43"/>
      <c r="L183" s="43"/>
      <c r="M183" s="43"/>
      <c r="N183" s="43"/>
      <c r="O183" s="43"/>
      <c r="P183" s="43"/>
      <c r="Q183" s="43"/>
      <c r="R183" s="43"/>
      <c r="S183" s="43"/>
      <c r="T183" s="43"/>
      <c r="U183" s="43"/>
      <c r="V183" s="43"/>
      <c r="W183" s="43"/>
      <c r="X183" s="43"/>
      <c r="Y183" s="43"/>
      <c r="Z183" s="43"/>
      <c r="AA183" s="43"/>
    </row>
    <row r="184" spans="11:27" ht="15.75">
      <c r="K184" s="43"/>
      <c r="L184" s="43"/>
      <c r="M184" s="43"/>
      <c r="N184" s="43"/>
      <c r="O184" s="43"/>
      <c r="P184" s="43"/>
      <c r="Q184" s="43"/>
      <c r="R184" s="43"/>
      <c r="S184" s="43"/>
      <c r="T184" s="43"/>
      <c r="U184" s="43"/>
      <c r="V184" s="43"/>
      <c r="W184" s="43"/>
      <c r="X184" s="43"/>
      <c r="Y184" s="43"/>
      <c r="Z184" s="43"/>
      <c r="AA184" s="43"/>
    </row>
    <row r="185" spans="11:27" ht="15.75">
      <c r="K185" s="43"/>
      <c r="L185" s="43"/>
      <c r="M185" s="43"/>
      <c r="N185" s="43"/>
      <c r="O185" s="43"/>
      <c r="P185" s="43"/>
      <c r="Q185" s="43"/>
      <c r="R185" s="43"/>
      <c r="S185" s="43"/>
      <c r="T185" s="43"/>
      <c r="U185" s="43"/>
      <c r="V185" s="43"/>
      <c r="W185" s="43"/>
      <c r="X185" s="43"/>
      <c r="Y185" s="43"/>
      <c r="Z185" s="43"/>
      <c r="AA185" s="43"/>
    </row>
    <row r="186" spans="11:27" ht="15.75">
      <c r="K186" s="43"/>
      <c r="L186" s="43"/>
      <c r="M186" s="43"/>
      <c r="N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</row>
    <row r="187" spans="11:27" ht="15.75">
      <c r="K187" s="43"/>
      <c r="L187" s="43"/>
      <c r="M187" s="43"/>
      <c r="N187" s="43"/>
      <c r="O187" s="43"/>
      <c r="P187" s="43"/>
      <c r="Q187" s="43"/>
      <c r="R187" s="43"/>
      <c r="S187" s="43"/>
      <c r="T187" s="43"/>
      <c r="U187" s="43"/>
      <c r="V187" s="43"/>
      <c r="W187" s="43"/>
      <c r="X187" s="43"/>
      <c r="Y187" s="43"/>
      <c r="Z187" s="43"/>
      <c r="AA187" s="43"/>
    </row>
    <row r="188" spans="11:27" ht="15.75">
      <c r="K188" s="43"/>
      <c r="L188" s="43"/>
      <c r="M188" s="43"/>
      <c r="N188" s="43"/>
      <c r="O188" s="43"/>
      <c r="P188" s="43"/>
      <c r="Q188" s="43"/>
      <c r="R188" s="43"/>
      <c r="S188" s="43"/>
      <c r="T188" s="43"/>
      <c r="U188" s="43"/>
      <c r="V188" s="43"/>
      <c r="W188" s="43"/>
      <c r="X188" s="43"/>
      <c r="Y188" s="43"/>
      <c r="Z188" s="43"/>
      <c r="AA188" s="43"/>
    </row>
    <row r="189" spans="11:27" ht="15.75">
      <c r="K189" s="43"/>
      <c r="L189" s="43"/>
      <c r="M189" s="43"/>
      <c r="N189" s="43"/>
      <c r="O189" s="43"/>
      <c r="P189" s="43"/>
      <c r="Q189" s="43"/>
      <c r="R189" s="43"/>
      <c r="S189" s="43"/>
      <c r="T189" s="43"/>
      <c r="U189" s="43"/>
      <c r="V189" s="43"/>
      <c r="W189" s="43"/>
      <c r="X189" s="43"/>
      <c r="Y189" s="43"/>
      <c r="Z189" s="43"/>
      <c r="AA189" s="43"/>
    </row>
    <row r="190" spans="11:27" ht="15.75">
      <c r="K190" s="43"/>
      <c r="L190" s="43"/>
      <c r="M190" s="43"/>
      <c r="N190" s="43"/>
      <c r="O190" s="43"/>
      <c r="P190" s="43"/>
      <c r="Q190" s="43"/>
      <c r="R190" s="43"/>
      <c r="S190" s="43"/>
      <c r="T190" s="43"/>
      <c r="U190" s="43"/>
      <c r="V190" s="43"/>
      <c r="W190" s="43"/>
      <c r="X190" s="43"/>
      <c r="Y190" s="43"/>
      <c r="Z190" s="43"/>
      <c r="AA190" s="43"/>
    </row>
    <row r="191" spans="11:27" ht="15.75">
      <c r="K191" s="43"/>
      <c r="L191" s="43"/>
      <c r="M191" s="43"/>
      <c r="N191" s="43"/>
      <c r="O191" s="43"/>
      <c r="P191" s="43"/>
      <c r="Q191" s="43"/>
      <c r="R191" s="43"/>
      <c r="S191" s="43"/>
      <c r="T191" s="43"/>
      <c r="U191" s="43"/>
      <c r="V191" s="43"/>
      <c r="W191" s="43"/>
      <c r="X191" s="43"/>
      <c r="Y191" s="43"/>
      <c r="Z191" s="43"/>
      <c r="AA191" s="43"/>
    </row>
    <row r="192" spans="11:27" ht="15.75"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3"/>
      <c r="V192" s="43"/>
      <c r="W192" s="43"/>
      <c r="X192" s="43"/>
      <c r="Y192" s="43"/>
      <c r="Z192" s="43"/>
      <c r="AA192" s="43"/>
    </row>
    <row r="193" spans="11:27" ht="15.75"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3"/>
      <c r="V193" s="43"/>
      <c r="W193" s="43"/>
      <c r="X193" s="43"/>
      <c r="Y193" s="43"/>
      <c r="Z193" s="43"/>
      <c r="AA193" s="43"/>
    </row>
    <row r="194" spans="11:27" ht="15.75"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3"/>
      <c r="V194" s="43"/>
      <c r="W194" s="43"/>
      <c r="X194" s="43"/>
      <c r="Y194" s="43"/>
      <c r="Z194" s="43"/>
      <c r="AA194" s="43"/>
    </row>
    <row r="195" spans="11:27" ht="15.75"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3"/>
      <c r="V195" s="43"/>
      <c r="W195" s="43"/>
      <c r="X195" s="43"/>
      <c r="Y195" s="43"/>
      <c r="Z195" s="43"/>
      <c r="AA195" s="43"/>
    </row>
    <row r="196" spans="11:27" ht="15.75">
      <c r="K196" s="43"/>
      <c r="L196" s="43"/>
      <c r="M196" s="43"/>
      <c r="N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</row>
    <row r="197" spans="11:27" ht="15.75">
      <c r="K197" s="43"/>
      <c r="L197" s="43"/>
      <c r="M197" s="43"/>
      <c r="N197" s="43"/>
      <c r="O197" s="43"/>
      <c r="P197" s="43"/>
      <c r="Q197" s="43"/>
      <c r="R197" s="43"/>
      <c r="S197" s="43"/>
      <c r="T197" s="43"/>
      <c r="U197" s="43"/>
      <c r="V197" s="43"/>
      <c r="W197" s="43"/>
      <c r="X197" s="43"/>
      <c r="Y197" s="43"/>
      <c r="Z197" s="43"/>
      <c r="AA197" s="43"/>
    </row>
    <row r="198" spans="11:27" ht="15.75">
      <c r="K198" s="43"/>
      <c r="L198" s="43"/>
      <c r="M198" s="43"/>
      <c r="N198" s="43"/>
      <c r="O198" s="43"/>
      <c r="P198" s="43"/>
      <c r="Q198" s="43"/>
      <c r="R198" s="43"/>
      <c r="S198" s="43"/>
      <c r="T198" s="43"/>
      <c r="U198" s="43"/>
      <c r="V198" s="43"/>
      <c r="W198" s="43"/>
      <c r="X198" s="43"/>
      <c r="Y198" s="43"/>
      <c r="Z198" s="43"/>
      <c r="AA198" s="43"/>
    </row>
    <row r="199" spans="11:27" ht="15.75">
      <c r="K199" s="43"/>
      <c r="L199" s="43"/>
      <c r="M199" s="43"/>
      <c r="N199" s="43"/>
      <c r="O199" s="43"/>
      <c r="P199" s="43"/>
      <c r="Q199" s="43"/>
      <c r="R199" s="43"/>
      <c r="S199" s="43"/>
      <c r="T199" s="43"/>
      <c r="U199" s="43"/>
      <c r="V199" s="43"/>
      <c r="W199" s="43"/>
      <c r="X199" s="43"/>
      <c r="Y199" s="43"/>
      <c r="Z199" s="43"/>
      <c r="AA199" s="43"/>
    </row>
    <row r="200" spans="11:27" ht="15.75">
      <c r="K200" s="43"/>
      <c r="L200" s="43"/>
      <c r="M200" s="43"/>
      <c r="N200" s="43"/>
      <c r="O200" s="43"/>
      <c r="P200" s="43"/>
      <c r="Q200" s="43"/>
      <c r="R200" s="43"/>
      <c r="S200" s="43"/>
      <c r="T200" s="43"/>
      <c r="U200" s="43"/>
      <c r="V200" s="43"/>
      <c r="W200" s="43"/>
      <c r="X200" s="43"/>
      <c r="Y200" s="43"/>
      <c r="Z200" s="43"/>
      <c r="AA200" s="43"/>
    </row>
    <row r="201" spans="11:27" ht="15.75">
      <c r="K201" s="43"/>
      <c r="L201" s="43"/>
      <c r="M201" s="43"/>
      <c r="N201" s="43"/>
      <c r="O201" s="43"/>
      <c r="P201" s="43"/>
      <c r="Q201" s="43"/>
      <c r="R201" s="43"/>
      <c r="S201" s="43"/>
      <c r="T201" s="43"/>
      <c r="U201" s="43"/>
      <c r="V201" s="43"/>
      <c r="W201" s="43"/>
      <c r="X201" s="43"/>
      <c r="Y201" s="43"/>
      <c r="Z201" s="43"/>
      <c r="AA201" s="43"/>
    </row>
    <row r="202" spans="11:27" ht="15.75">
      <c r="K202" s="43"/>
      <c r="L202" s="43"/>
      <c r="M202" s="43"/>
      <c r="N202" s="43"/>
      <c r="O202" s="43"/>
      <c r="P202" s="43"/>
      <c r="Q202" s="43"/>
      <c r="R202" s="43"/>
      <c r="S202" s="43"/>
      <c r="T202" s="43"/>
      <c r="U202" s="43"/>
      <c r="V202" s="43"/>
      <c r="W202" s="43"/>
      <c r="X202" s="43"/>
      <c r="Y202" s="43"/>
      <c r="Z202" s="43"/>
      <c r="AA202" s="43"/>
    </row>
    <row r="203" spans="11:27" ht="15.75">
      <c r="K203" s="43"/>
      <c r="L203" s="43"/>
      <c r="M203" s="43"/>
      <c r="N203" s="43"/>
      <c r="O203" s="43"/>
      <c r="P203" s="43"/>
      <c r="Q203" s="43"/>
      <c r="R203" s="43"/>
      <c r="S203" s="43"/>
      <c r="T203" s="43"/>
      <c r="U203" s="43"/>
      <c r="V203" s="43"/>
      <c r="W203" s="43"/>
      <c r="X203" s="43"/>
      <c r="Y203" s="43"/>
      <c r="Z203" s="43"/>
      <c r="AA203" s="43"/>
    </row>
    <row r="204" spans="11:27" ht="15.75">
      <c r="K204" s="43"/>
      <c r="L204" s="43"/>
      <c r="M204" s="43"/>
      <c r="N204" s="43"/>
      <c r="O204" s="43"/>
      <c r="P204" s="43"/>
      <c r="Q204" s="43"/>
      <c r="R204" s="43"/>
      <c r="S204" s="43"/>
      <c r="T204" s="43"/>
      <c r="U204" s="43"/>
      <c r="V204" s="43"/>
      <c r="W204" s="43"/>
      <c r="X204" s="43"/>
      <c r="Y204" s="43"/>
      <c r="Z204" s="43"/>
      <c r="AA204" s="43"/>
    </row>
    <row r="205" spans="11:27" ht="15.75">
      <c r="K205" s="43"/>
      <c r="L205" s="43"/>
      <c r="M205" s="43"/>
      <c r="N205" s="43"/>
      <c r="O205" s="43"/>
      <c r="P205" s="43"/>
      <c r="Q205" s="43"/>
      <c r="R205" s="43"/>
      <c r="S205" s="43"/>
      <c r="T205" s="43"/>
      <c r="U205" s="43"/>
      <c r="V205" s="43"/>
      <c r="W205" s="43"/>
      <c r="X205" s="43"/>
      <c r="Y205" s="43"/>
      <c r="Z205" s="43"/>
      <c r="AA205" s="43"/>
    </row>
    <row r="206" spans="11:27" ht="15.75">
      <c r="K206" s="43"/>
      <c r="L206" s="43"/>
      <c r="M206" s="43"/>
      <c r="N206" s="43"/>
      <c r="O206" s="43"/>
      <c r="P206" s="43"/>
      <c r="Q206" s="43"/>
      <c r="R206" s="43"/>
      <c r="S206" s="43"/>
      <c r="T206" s="43"/>
      <c r="U206" s="43"/>
      <c r="V206" s="43"/>
      <c r="W206" s="43"/>
      <c r="X206" s="43"/>
      <c r="Y206" s="43"/>
      <c r="Z206" s="43"/>
      <c r="AA206" s="43"/>
    </row>
    <row r="207" spans="11:27" ht="15.75">
      <c r="K207" s="43"/>
      <c r="L207" s="43"/>
      <c r="M207" s="43"/>
      <c r="N207" s="43"/>
      <c r="O207" s="43"/>
      <c r="P207" s="43"/>
      <c r="Q207" s="43"/>
      <c r="R207" s="43"/>
      <c r="S207" s="43"/>
      <c r="T207" s="43"/>
      <c r="U207" s="43"/>
      <c r="V207" s="43"/>
      <c r="W207" s="43"/>
      <c r="X207" s="43"/>
      <c r="Y207" s="43"/>
      <c r="Z207" s="43"/>
      <c r="AA207" s="43"/>
    </row>
    <row r="208" spans="11:27" ht="15.75">
      <c r="K208" s="43"/>
      <c r="L208" s="43"/>
      <c r="M208" s="43"/>
      <c r="N208" s="43"/>
      <c r="O208" s="43"/>
      <c r="P208" s="43"/>
      <c r="Q208" s="43"/>
      <c r="R208" s="43"/>
      <c r="S208" s="43"/>
      <c r="T208" s="43"/>
      <c r="U208" s="43"/>
      <c r="V208" s="43"/>
      <c r="W208" s="43"/>
      <c r="X208" s="43"/>
      <c r="Y208" s="43"/>
      <c r="Z208" s="43"/>
      <c r="AA208" s="43"/>
    </row>
    <row r="209" spans="11:27" ht="15.75"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</row>
    <row r="210" spans="11:27" ht="15.75"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</row>
    <row r="211" spans="11:27" ht="15.75"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</row>
    <row r="212" spans="11:27" ht="15.75">
      <c r="K212" s="43"/>
      <c r="L212" s="43"/>
      <c r="M212" s="43"/>
      <c r="N212" s="43"/>
      <c r="O212" s="43"/>
      <c r="P212" s="43"/>
      <c r="Q212" s="43"/>
      <c r="R212" s="43"/>
      <c r="S212" s="43"/>
      <c r="T212" s="43"/>
      <c r="U212" s="43"/>
      <c r="V212" s="43"/>
      <c r="W212" s="43"/>
      <c r="X212" s="43"/>
      <c r="Y212" s="43"/>
      <c r="Z212" s="43"/>
      <c r="AA212" s="43"/>
    </row>
    <row r="213" spans="11:27" ht="15.75"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3"/>
      <c r="V213" s="43"/>
      <c r="W213" s="43"/>
      <c r="X213" s="43"/>
      <c r="Y213" s="43"/>
      <c r="Z213" s="43"/>
      <c r="AA213" s="43"/>
    </row>
    <row r="214" spans="11:27" ht="15.75">
      <c r="K214" s="43"/>
      <c r="L214" s="43"/>
      <c r="M214" s="43"/>
      <c r="N214" s="43"/>
      <c r="O214" s="43"/>
      <c r="P214" s="43"/>
      <c r="Q214" s="43"/>
      <c r="R214" s="43"/>
      <c r="S214" s="43"/>
      <c r="T214" s="43"/>
      <c r="U214" s="43"/>
      <c r="V214" s="43"/>
      <c r="W214" s="43"/>
      <c r="X214" s="43"/>
      <c r="Y214" s="43"/>
      <c r="Z214" s="43"/>
      <c r="AA214" s="43"/>
    </row>
    <row r="215" spans="11:27" ht="15.75">
      <c r="K215" s="43"/>
      <c r="L215" s="43"/>
      <c r="M215" s="43"/>
      <c r="N215" s="43"/>
      <c r="O215" s="43"/>
      <c r="P215" s="43"/>
      <c r="Q215" s="43"/>
      <c r="R215" s="43"/>
      <c r="S215" s="43"/>
      <c r="T215" s="43"/>
      <c r="U215" s="43"/>
      <c r="V215" s="43"/>
      <c r="W215" s="43"/>
      <c r="X215" s="43"/>
      <c r="Y215" s="43"/>
      <c r="Z215" s="43"/>
      <c r="AA215" s="43"/>
    </row>
    <row r="216" spans="11:27" ht="15.75">
      <c r="K216" s="43"/>
      <c r="L216" s="43"/>
      <c r="M216" s="43"/>
      <c r="N216" s="43"/>
      <c r="O216" s="43"/>
      <c r="P216" s="43"/>
      <c r="Q216" s="43"/>
      <c r="R216" s="43"/>
      <c r="S216" s="43"/>
      <c r="T216" s="43"/>
      <c r="U216" s="43"/>
      <c r="V216" s="43"/>
      <c r="W216" s="43"/>
      <c r="X216" s="43"/>
      <c r="Y216" s="43"/>
      <c r="Z216" s="43"/>
      <c r="AA216" s="43"/>
    </row>
    <row r="217" spans="11:27" ht="15.75">
      <c r="K217" s="43"/>
      <c r="L217" s="43"/>
      <c r="M217" s="43"/>
      <c r="N217" s="43"/>
      <c r="O217" s="43"/>
      <c r="P217" s="43"/>
      <c r="Q217" s="43"/>
      <c r="R217" s="43"/>
      <c r="S217" s="43"/>
      <c r="T217" s="43"/>
      <c r="U217" s="43"/>
      <c r="V217" s="43"/>
      <c r="W217" s="43"/>
      <c r="X217" s="43"/>
      <c r="Y217" s="43"/>
      <c r="Z217" s="43"/>
      <c r="AA217" s="43"/>
    </row>
    <row r="218" spans="11:27" ht="15.75">
      <c r="K218" s="43"/>
      <c r="L218" s="43"/>
      <c r="M218" s="43"/>
      <c r="N218" s="43"/>
      <c r="O218" s="43"/>
      <c r="P218" s="43"/>
      <c r="Q218" s="43"/>
      <c r="R218" s="43"/>
      <c r="S218" s="43"/>
      <c r="T218" s="43"/>
      <c r="U218" s="43"/>
      <c r="V218" s="43"/>
      <c r="W218" s="43"/>
      <c r="X218" s="43"/>
      <c r="Y218" s="43"/>
      <c r="Z218" s="43"/>
      <c r="AA218" s="43"/>
    </row>
    <row r="219" spans="11:27" ht="15.75">
      <c r="K219" s="43"/>
      <c r="L219" s="43"/>
      <c r="M219" s="43"/>
      <c r="N219" s="43"/>
      <c r="O219" s="43"/>
      <c r="P219" s="43"/>
      <c r="Q219" s="43"/>
      <c r="R219" s="43"/>
      <c r="S219" s="43"/>
      <c r="T219" s="43"/>
      <c r="U219" s="43"/>
      <c r="V219" s="43"/>
      <c r="W219" s="43"/>
      <c r="X219" s="43"/>
      <c r="Y219" s="43"/>
      <c r="Z219" s="43"/>
      <c r="AA219" s="43"/>
    </row>
    <row r="220" spans="11:27" ht="15.75">
      <c r="K220" s="43"/>
      <c r="L220" s="43"/>
      <c r="M220" s="43"/>
      <c r="N220" s="43"/>
      <c r="O220" s="43"/>
      <c r="P220" s="43"/>
      <c r="Q220" s="43"/>
      <c r="R220" s="43"/>
      <c r="S220" s="43"/>
      <c r="T220" s="43"/>
      <c r="U220" s="43"/>
      <c r="V220" s="43"/>
      <c r="W220" s="43"/>
      <c r="X220" s="43"/>
      <c r="Y220" s="43"/>
      <c r="Z220" s="43"/>
      <c r="AA220" s="43"/>
    </row>
    <row r="221" spans="11:27" ht="15.75">
      <c r="K221" s="43"/>
      <c r="L221" s="43"/>
      <c r="M221" s="43"/>
      <c r="N221" s="43"/>
      <c r="O221" s="43"/>
      <c r="P221" s="43"/>
      <c r="Q221" s="43"/>
      <c r="R221" s="43"/>
      <c r="S221" s="43"/>
      <c r="T221" s="43"/>
      <c r="U221" s="43"/>
      <c r="V221" s="43"/>
      <c r="W221" s="43"/>
      <c r="X221" s="43"/>
      <c r="Y221" s="43"/>
      <c r="Z221" s="43"/>
      <c r="AA221" s="43"/>
    </row>
    <row r="222" spans="11:27" ht="15.75">
      <c r="K222" s="43"/>
      <c r="L222" s="43"/>
      <c r="M222" s="43"/>
      <c r="N222" s="43"/>
      <c r="O222" s="43"/>
      <c r="P222" s="43"/>
      <c r="Q222" s="43"/>
      <c r="R222" s="43"/>
      <c r="S222" s="43"/>
      <c r="T222" s="43"/>
      <c r="U222" s="43"/>
      <c r="V222" s="43"/>
      <c r="W222" s="43"/>
      <c r="X222" s="43"/>
      <c r="Y222" s="43"/>
      <c r="Z222" s="43"/>
      <c r="AA222" s="43"/>
    </row>
    <row r="223" spans="11:27" ht="15.75">
      <c r="K223" s="43"/>
      <c r="L223" s="43"/>
      <c r="M223" s="43"/>
      <c r="N223" s="43"/>
      <c r="O223" s="43"/>
      <c r="P223" s="43"/>
      <c r="Q223" s="43"/>
      <c r="R223" s="43"/>
      <c r="S223" s="43"/>
      <c r="T223" s="43"/>
      <c r="U223" s="43"/>
      <c r="V223" s="43"/>
      <c r="W223" s="43"/>
      <c r="X223" s="43"/>
      <c r="Y223" s="43"/>
      <c r="Z223" s="43"/>
      <c r="AA223" s="43"/>
    </row>
    <row r="224" spans="11:27" ht="15.75">
      <c r="K224" s="43"/>
      <c r="L224" s="43"/>
      <c r="M224" s="43"/>
      <c r="N224" s="43"/>
      <c r="O224" s="43"/>
      <c r="P224" s="43"/>
      <c r="Q224" s="43"/>
      <c r="R224" s="43"/>
      <c r="S224" s="43"/>
      <c r="T224" s="43"/>
      <c r="U224" s="43"/>
      <c r="V224" s="43"/>
      <c r="W224" s="43"/>
      <c r="X224" s="43"/>
      <c r="Y224" s="43"/>
      <c r="Z224" s="43"/>
      <c r="AA224" s="43"/>
    </row>
    <row r="225" spans="11:27" ht="15.75">
      <c r="K225" s="43"/>
      <c r="L225" s="43"/>
      <c r="M225" s="43"/>
      <c r="N225" s="43"/>
      <c r="O225" s="43"/>
      <c r="P225" s="43"/>
      <c r="Q225" s="43"/>
      <c r="R225" s="43"/>
      <c r="S225" s="43"/>
      <c r="T225" s="43"/>
      <c r="U225" s="43"/>
      <c r="V225" s="43"/>
      <c r="W225" s="43"/>
      <c r="X225" s="43"/>
      <c r="Y225" s="43"/>
      <c r="Z225" s="43"/>
      <c r="AA225" s="43"/>
    </row>
    <row r="226" spans="11:27" ht="15.75">
      <c r="K226" s="43"/>
      <c r="L226" s="43"/>
      <c r="M226" s="43"/>
      <c r="N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</row>
    <row r="227" spans="11:27" ht="15.75">
      <c r="K227" s="43"/>
      <c r="L227" s="43"/>
      <c r="M227" s="43"/>
      <c r="N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</row>
  </sheetData>
  <mergeCells count="3">
    <mergeCell ref="K1:Q1"/>
    <mergeCell ref="S1:U1"/>
    <mergeCell ref="W1:Y1"/>
  </mergeCells>
  <phoneticPr fontId="6" type="noConversion"/>
  <pageMargins left="0.7" right="0.7" top="0.75" bottom="0.75" header="0.3" footer="0.3"/>
  <pageSetup paperSize="8" scale="74" orientation="landscape" horizontalDpi="72" verticalDpi="72" r:id="rId1"/>
  <rowBreaks count="1" manualBreakCount="1">
    <brk id="16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F3B96-B481-4A01-A6BB-159A659FBA13}">
  <dimension ref="A1:K16"/>
  <sheetViews>
    <sheetView workbookViewId="0">
      <selection activeCell="P7" sqref="P7"/>
    </sheetView>
  </sheetViews>
  <sheetFormatPr defaultRowHeight="15"/>
  <cols>
    <col min="2" max="2" width="11.85546875" customWidth="1"/>
    <col min="3" max="7" width="15.140625" customWidth="1"/>
    <col min="8" max="8" width="16.28515625" customWidth="1"/>
    <col min="9" max="9" width="18.140625" customWidth="1"/>
  </cols>
  <sheetData>
    <row r="1" spans="1:11" ht="17.25" thickBot="1">
      <c r="B1" s="18"/>
      <c r="C1" s="17"/>
      <c r="D1" s="17"/>
      <c r="E1" s="17"/>
      <c r="F1" s="56"/>
      <c r="G1" s="57"/>
      <c r="H1" s="58"/>
      <c r="I1" s="58"/>
    </row>
    <row r="2" spans="1:11" ht="38.25">
      <c r="A2" s="59"/>
      <c r="B2" s="144" t="s">
        <v>54</v>
      </c>
      <c r="C2" s="143" t="s">
        <v>55</v>
      </c>
      <c r="D2" s="145" t="s">
        <v>56</v>
      </c>
      <c r="E2" s="146" t="s">
        <v>57</v>
      </c>
      <c r="F2" s="80" t="s">
        <v>64</v>
      </c>
      <c r="G2" s="81" t="s">
        <v>58</v>
      </c>
      <c r="H2" s="147" t="s">
        <v>59</v>
      </c>
      <c r="I2" s="148" t="s">
        <v>60</v>
      </c>
      <c r="J2" s="59"/>
      <c r="K2" s="59"/>
    </row>
    <row r="3" spans="1:11" ht="15.75" thickBot="1">
      <c r="A3" s="60"/>
      <c r="B3" s="93">
        <v>1</v>
      </c>
      <c r="C3" s="94">
        <v>2</v>
      </c>
      <c r="D3" s="95">
        <v>3</v>
      </c>
      <c r="E3" s="96">
        <v>4</v>
      </c>
      <c r="F3" s="97">
        <v>5</v>
      </c>
      <c r="G3" s="98">
        <v>10</v>
      </c>
      <c r="H3" s="99">
        <v>12</v>
      </c>
      <c r="I3" s="98">
        <v>13</v>
      </c>
      <c r="J3" s="60"/>
      <c r="K3" s="60"/>
    </row>
    <row r="4" spans="1:11" ht="28.5" customHeight="1" thickTop="1">
      <c r="B4" s="82" t="s">
        <v>61</v>
      </c>
      <c r="C4" s="61">
        <v>0.9</v>
      </c>
      <c r="D4" s="62">
        <v>2.2000000000000002</v>
      </c>
      <c r="E4" s="63">
        <f t="shared" ref="E4:E10" si="0">C4*D4</f>
        <v>1.9800000000000002</v>
      </c>
      <c r="F4" s="90">
        <v>2</v>
      </c>
      <c r="G4" s="64">
        <f t="shared" ref="G4:G10" si="1">F4*E4</f>
        <v>3.9600000000000004</v>
      </c>
      <c r="H4" s="91" t="s">
        <v>62</v>
      </c>
      <c r="I4" s="92"/>
    </row>
    <row r="5" spans="1:11" ht="28.5" customHeight="1">
      <c r="B5" s="82" t="s">
        <v>87</v>
      </c>
      <c r="C5" s="61">
        <v>0.9</v>
      </c>
      <c r="D5" s="62">
        <v>2.2000000000000002</v>
      </c>
      <c r="E5" s="63">
        <f t="shared" ref="E5" si="2">C5*D5</f>
        <v>1.9800000000000002</v>
      </c>
      <c r="F5" s="90"/>
      <c r="G5" s="64">
        <f t="shared" si="1"/>
        <v>0</v>
      </c>
      <c r="H5" s="91" t="s">
        <v>62</v>
      </c>
      <c r="I5" s="92"/>
    </row>
    <row r="6" spans="1:11" ht="28.5" customHeight="1">
      <c r="B6" s="82" t="s">
        <v>109</v>
      </c>
      <c r="C6" s="61">
        <v>0.9</v>
      </c>
      <c r="D6" s="62">
        <v>2.2000000000000002</v>
      </c>
      <c r="E6" s="63">
        <f t="shared" ref="E6" si="3">C6*D6</f>
        <v>1.9800000000000002</v>
      </c>
      <c r="F6" s="90">
        <v>1</v>
      </c>
      <c r="G6" s="64">
        <f t="shared" si="1"/>
        <v>1.9800000000000002</v>
      </c>
      <c r="H6" s="91" t="s">
        <v>62</v>
      </c>
      <c r="I6" s="79" t="s">
        <v>84</v>
      </c>
    </row>
    <row r="7" spans="1:11" ht="28.5" customHeight="1">
      <c r="B7" s="82" t="s">
        <v>66</v>
      </c>
      <c r="C7" s="65">
        <v>0.9</v>
      </c>
      <c r="D7" s="66">
        <v>2.2000000000000002</v>
      </c>
      <c r="E7" s="67">
        <f t="shared" si="0"/>
        <v>1.9800000000000002</v>
      </c>
      <c r="F7" s="68">
        <v>2</v>
      </c>
      <c r="G7" s="64">
        <f t="shared" si="1"/>
        <v>3.9600000000000004</v>
      </c>
      <c r="H7" s="78" t="s">
        <v>88</v>
      </c>
      <c r="I7" s="79" t="s">
        <v>63</v>
      </c>
    </row>
    <row r="8" spans="1:11" ht="28.5" customHeight="1">
      <c r="B8" s="82" t="s">
        <v>96</v>
      </c>
      <c r="C8" s="65">
        <v>0.9</v>
      </c>
      <c r="D8" s="66">
        <v>2.2000000000000002</v>
      </c>
      <c r="E8" s="67">
        <f t="shared" ref="E8" si="4">C8*D8</f>
        <v>1.9800000000000002</v>
      </c>
      <c r="F8" s="68">
        <v>1</v>
      </c>
      <c r="G8" s="64">
        <f t="shared" ref="G8" si="5">F8*E8</f>
        <v>1.9800000000000002</v>
      </c>
      <c r="H8" s="78" t="s">
        <v>88</v>
      </c>
      <c r="I8" s="79" t="s">
        <v>63</v>
      </c>
    </row>
    <row r="9" spans="1:11" ht="28.5" customHeight="1">
      <c r="B9" s="140" t="s">
        <v>65</v>
      </c>
      <c r="C9" s="65">
        <v>0.8</v>
      </c>
      <c r="D9" s="66">
        <v>2.2000000000000002</v>
      </c>
      <c r="E9" s="67">
        <f t="shared" ref="E9" si="6">C9*D9</f>
        <v>1.7600000000000002</v>
      </c>
      <c r="F9" s="68"/>
      <c r="G9" s="141">
        <f t="shared" si="1"/>
        <v>0</v>
      </c>
      <c r="H9" s="142" t="s">
        <v>62</v>
      </c>
      <c r="I9" s="79" t="s">
        <v>67</v>
      </c>
    </row>
    <row r="10" spans="1:11" ht="28.5" customHeight="1" thickBot="1">
      <c r="B10" s="100" t="s">
        <v>86</v>
      </c>
      <c r="C10" s="74">
        <v>0.8</v>
      </c>
      <c r="D10" s="75">
        <v>2.2000000000000002</v>
      </c>
      <c r="E10" s="76">
        <f t="shared" si="0"/>
        <v>1.7600000000000002</v>
      </c>
      <c r="F10" s="101">
        <v>3</v>
      </c>
      <c r="G10" s="77">
        <f t="shared" si="1"/>
        <v>5.2800000000000011</v>
      </c>
      <c r="H10" s="139" t="s">
        <v>62</v>
      </c>
      <c r="I10" s="103" t="s">
        <v>67</v>
      </c>
    </row>
    <row r="11" spans="1:11" s="5" customFormat="1" ht="19.5" thickTop="1">
      <c r="A11" s="83"/>
      <c r="B11" s="84"/>
      <c r="C11" s="85"/>
      <c r="D11" s="85"/>
      <c r="E11" s="85"/>
      <c r="F11" s="86">
        <f>SUM(F4:F10)</f>
        <v>9</v>
      </c>
      <c r="G11" s="87"/>
      <c r="H11" s="88"/>
      <c r="I11" s="89"/>
      <c r="J11" s="83"/>
      <c r="K11" s="83"/>
    </row>
    <row r="12" spans="1:11" ht="17.25" thickBot="1">
      <c r="B12" s="69"/>
      <c r="C12" s="70"/>
      <c r="D12" s="70"/>
      <c r="E12" s="70"/>
      <c r="F12" s="71"/>
      <c r="G12" s="72"/>
      <c r="H12" s="73"/>
      <c r="I12" s="58"/>
    </row>
    <row r="13" spans="1:11" ht="51">
      <c r="A13" s="59"/>
      <c r="B13" s="144" t="s">
        <v>68</v>
      </c>
      <c r="C13" s="143" t="s">
        <v>55</v>
      </c>
      <c r="D13" s="145" t="s">
        <v>56</v>
      </c>
      <c r="E13" s="146" t="s">
        <v>57</v>
      </c>
      <c r="F13" s="80" t="s">
        <v>64</v>
      </c>
      <c r="G13" s="81" t="s">
        <v>72</v>
      </c>
      <c r="H13" s="147" t="s">
        <v>59</v>
      </c>
      <c r="I13" s="148" t="s">
        <v>60</v>
      </c>
      <c r="J13" s="59"/>
      <c r="K13" s="59"/>
    </row>
    <row r="14" spans="1:11" ht="15.75" thickBot="1">
      <c r="A14" s="60"/>
      <c r="B14" s="93">
        <v>1</v>
      </c>
      <c r="C14" s="94">
        <v>2</v>
      </c>
      <c r="D14" s="95">
        <v>3</v>
      </c>
      <c r="E14" s="96">
        <v>4</v>
      </c>
      <c r="F14" s="97">
        <v>5</v>
      </c>
      <c r="G14" s="98">
        <v>10</v>
      </c>
      <c r="H14" s="99">
        <v>12</v>
      </c>
      <c r="I14" s="98">
        <v>13</v>
      </c>
      <c r="J14" s="60"/>
      <c r="K14" s="60"/>
    </row>
    <row r="15" spans="1:11" ht="28.5" customHeight="1" thickTop="1" thickBot="1">
      <c r="B15" s="100" t="s">
        <v>69</v>
      </c>
      <c r="C15" s="74">
        <v>1.3</v>
      </c>
      <c r="D15" s="75">
        <v>1.5</v>
      </c>
      <c r="E15" s="76">
        <f t="shared" ref="E15" si="7">C15*D15</f>
        <v>1.9500000000000002</v>
      </c>
      <c r="F15" s="101">
        <v>2</v>
      </c>
      <c r="G15" s="77">
        <f>F15*E15</f>
        <v>3.9000000000000004</v>
      </c>
      <c r="H15" s="102" t="s">
        <v>70</v>
      </c>
      <c r="I15" s="103" t="s">
        <v>71</v>
      </c>
    </row>
    <row r="16" spans="1:11" ht="15.75" thickTop="1"/>
  </sheetData>
  <pageMargins left="0.7" right="0.7" top="0.75" bottom="0.75" header="0.3" footer="0.3"/>
  <pageSetup paperSize="9" scale="8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DC60D-233E-4A59-A911-22DDD5C8E106}">
  <dimension ref="B1:N15"/>
  <sheetViews>
    <sheetView tabSelected="1" topLeftCell="E1" workbookViewId="0">
      <selection activeCell="E11" sqref="E11"/>
    </sheetView>
  </sheetViews>
  <sheetFormatPr defaultRowHeight="15"/>
  <cols>
    <col min="2" max="2" width="21.85546875" customWidth="1"/>
    <col min="3" max="4" width="17" hidden="1" customWidth="1"/>
    <col min="5" max="13" width="17" customWidth="1"/>
  </cols>
  <sheetData>
    <row r="1" spans="2:14">
      <c r="B1" s="104"/>
    </row>
    <row r="2" spans="2:14" s="3" customFormat="1" ht="24.75" customHeight="1" thickBot="1">
      <c r="B2" s="116"/>
    </row>
    <row r="3" spans="2:14" s="115" customFormat="1" ht="43.5" customHeight="1" thickBot="1">
      <c r="B3" s="200" t="s">
        <v>73</v>
      </c>
      <c r="C3" s="205" t="s">
        <v>74</v>
      </c>
      <c r="D3" s="207"/>
      <c r="E3" s="205" t="s">
        <v>74</v>
      </c>
      <c r="F3" s="206"/>
      <c r="G3" s="205" t="s">
        <v>77</v>
      </c>
      <c r="H3" s="207"/>
      <c r="I3" s="208" t="s">
        <v>99</v>
      </c>
      <c r="J3" s="114"/>
      <c r="K3" s="202" t="s">
        <v>75</v>
      </c>
      <c r="L3" s="203"/>
      <c r="M3" s="204"/>
    </row>
    <row r="4" spans="2:14" s="3" customFormat="1" ht="66" thickTop="1" thickBot="1">
      <c r="B4" s="201"/>
      <c r="C4" s="117" t="s">
        <v>100</v>
      </c>
      <c r="D4" s="108" t="s">
        <v>101</v>
      </c>
      <c r="E4" s="170" t="s">
        <v>102</v>
      </c>
      <c r="F4" s="171" t="s">
        <v>103</v>
      </c>
      <c r="G4" s="109" t="s">
        <v>79</v>
      </c>
      <c r="H4" s="110" t="s">
        <v>78</v>
      </c>
      <c r="I4" s="209"/>
      <c r="J4" s="111"/>
      <c r="K4" s="118" t="s">
        <v>83</v>
      </c>
      <c r="L4" s="112" t="s">
        <v>81</v>
      </c>
      <c r="M4" s="113" t="s">
        <v>80</v>
      </c>
    </row>
    <row r="5" spans="2:14" ht="16.5" thickBot="1">
      <c r="B5" s="119">
        <v>1</v>
      </c>
      <c r="C5" s="120">
        <v>2</v>
      </c>
      <c r="D5" s="121">
        <v>3</v>
      </c>
      <c r="E5" s="120">
        <v>2</v>
      </c>
      <c r="F5" s="121">
        <v>3</v>
      </c>
      <c r="G5" s="122">
        <v>4</v>
      </c>
      <c r="H5" s="123">
        <v>5</v>
      </c>
      <c r="I5" s="123">
        <v>5</v>
      </c>
      <c r="J5" s="105"/>
      <c r="K5" s="119">
        <v>6</v>
      </c>
      <c r="L5" s="120">
        <v>7</v>
      </c>
      <c r="M5" s="124">
        <v>8</v>
      </c>
    </row>
    <row r="6" spans="2:14" ht="42.75" customHeight="1" thickTop="1" thickBot="1">
      <c r="B6" s="129"/>
      <c r="C6" s="129"/>
      <c r="D6" s="129"/>
      <c r="E6" s="129"/>
      <c r="F6" s="129"/>
      <c r="G6" s="130"/>
      <c r="H6" s="129"/>
      <c r="I6" s="129"/>
      <c r="J6" s="105"/>
      <c r="K6" s="9"/>
      <c r="L6" s="9"/>
      <c r="M6" s="9"/>
    </row>
    <row r="7" spans="2:14" ht="66" customHeight="1" thickTop="1" thickBot="1">
      <c r="B7" s="125" t="s">
        <v>76</v>
      </c>
      <c r="C7" s="126">
        <v>20</v>
      </c>
      <c r="D7" s="131">
        <v>24.6</v>
      </c>
      <c r="E7" s="192">
        <f>1.6*2+20</f>
        <v>23.2</v>
      </c>
      <c r="F7" s="193">
        <f>1.8+D7</f>
        <v>26.400000000000002</v>
      </c>
      <c r="G7" s="194">
        <v>9.6</v>
      </c>
      <c r="H7" s="195">
        <v>18</v>
      </c>
      <c r="I7" s="128"/>
      <c r="J7" s="106"/>
      <c r="K7" s="126">
        <f>18.11+13.2</f>
        <v>31.31</v>
      </c>
      <c r="L7" s="127"/>
      <c r="M7" s="128"/>
    </row>
    <row r="8" spans="2:14" ht="66" customHeight="1" thickTop="1" thickBot="1">
      <c r="B8" s="132" t="s">
        <v>82</v>
      </c>
      <c r="C8" s="133">
        <f>C7*3</f>
        <v>60</v>
      </c>
      <c r="D8" s="134">
        <f>D7*3</f>
        <v>73.800000000000011</v>
      </c>
      <c r="E8" s="133">
        <f>E7*3</f>
        <v>69.599999999999994</v>
      </c>
      <c r="F8" s="134">
        <f>F7*3</f>
        <v>79.2</v>
      </c>
      <c r="G8" s="135">
        <f>G7*2.4</f>
        <v>23.04</v>
      </c>
      <c r="H8" s="134">
        <f>H7*2.4</f>
        <v>43.199999999999996</v>
      </c>
      <c r="I8" s="134">
        <v>1.2</v>
      </c>
      <c r="J8" s="107"/>
      <c r="K8" s="133">
        <f>K7*3</f>
        <v>93.929999999999993</v>
      </c>
      <c r="L8" s="136">
        <f>L7*3.8</f>
        <v>0</v>
      </c>
      <c r="M8" s="134">
        <f>M7*3.8</f>
        <v>0</v>
      </c>
    </row>
    <row r="9" spans="2:14" ht="15.75" thickTop="1">
      <c r="B9" s="104"/>
    </row>
    <row r="10" spans="2:14" ht="21">
      <c r="K10" s="196" t="s">
        <v>110</v>
      </c>
      <c r="N10" s="191"/>
    </row>
    <row r="14" spans="2:14">
      <c r="H14" s="5"/>
    </row>
    <row r="15" spans="2:14">
      <c r="H15" s="5"/>
    </row>
  </sheetData>
  <mergeCells count="6">
    <mergeCell ref="B3:B4"/>
    <mergeCell ref="K3:M3"/>
    <mergeCell ref="C3:D3"/>
    <mergeCell ref="G3:H3"/>
    <mergeCell ref="I3:I4"/>
    <mergeCell ref="E3:F3"/>
  </mergeCells>
  <pageMargins left="0.7" right="0.7" top="0.75" bottom="0.75" header="0.3" footer="0.3"/>
  <pageSetup paperSize="8" scale="94" orientation="landscape" horizontalDpi="72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zones</vt:lpstr>
      <vt:lpstr>kar-fanjara</vt:lpstr>
      <vt:lpstr>kedlebi</vt:lpstr>
      <vt:lpstr>zones!Print_Area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</dc:creator>
  <cp:lastModifiedBy>admin</cp:lastModifiedBy>
  <cp:lastPrinted>2024-07-30T12:32:40Z</cp:lastPrinted>
  <dcterms:created xsi:type="dcterms:W3CDTF">2024-03-07T12:12:31Z</dcterms:created>
  <dcterms:modified xsi:type="dcterms:W3CDTF">2024-08-23T13:12:30Z</dcterms:modified>
</cp:coreProperties>
</file>